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315" windowHeight="9735"/>
  </bookViews>
  <sheets>
    <sheet name="catálogo" sheetId="2" r:id="rId1"/>
  </sheets>
  <calcPr calcId="145621"/>
</workbook>
</file>

<file path=xl/calcChain.xml><?xml version="1.0" encoding="utf-8"?>
<calcChain xmlns="http://schemas.openxmlformats.org/spreadsheetml/2006/main">
  <c r="B37" i="2" l="1"/>
  <c r="B38" i="2" s="1"/>
  <c r="B39" i="2" s="1"/>
  <c r="B40" i="2" s="1"/>
</calcChain>
</file>

<file path=xl/sharedStrings.xml><?xml version="1.0" encoding="utf-8"?>
<sst xmlns="http://schemas.openxmlformats.org/spreadsheetml/2006/main" count="761" uniqueCount="369">
  <si>
    <t xml:space="preserve"> </t>
  </si>
  <si>
    <t>Obra:</t>
  </si>
  <si>
    <t>Fecha:</t>
  </si>
  <si>
    <t>No.</t>
  </si>
  <si>
    <t>Descripción de los Conceptos</t>
  </si>
  <si>
    <t>Unidad</t>
  </si>
  <si>
    <t>Cantidad</t>
  </si>
  <si>
    <t>Importe</t>
  </si>
  <si>
    <t>DEMOLICIONES Y PRELIMINARES EN TODOS LOS NIVELES</t>
  </si>
  <si>
    <t xml:space="preserve">Retiro de alfombra existente en cámara de Gesell y área de observación. Incluye: limpieza, carga y acarreo de material fuera de la Institución a lugar permitido por las autoridades, mano de obra y herramienta necesaria. </t>
  </si>
  <si>
    <t>m2</t>
  </si>
  <si>
    <t>Demolición de vitropiso existente en planta baja y planta alta, incluye: retiro de pegamento, retiro de escombro a lugar permitido por las autoridades, herramienta y mano de obra y todo lo necesario para su correcta ejecución.</t>
  </si>
  <si>
    <t>Desvaste de acabado existente en piso en laboratorio de Ing. Eléctrica, Almacenes y Lab de Ing. Industrial, con retiro de escombro fuera del Instituto a lugar permitido por las autoridades, incluye: mano de obra, andamios, herramienta, equipo y todo lo necesario para su correcta ejecución.</t>
  </si>
  <si>
    <t>Demolición de muros de tablaroca existentes, incluye: acarreos de material recuperable a lugar indicado por supervisión, material de escombro fuera de la obra, herramienta, equipo y mano de obra y todo lo necesario para su correcta ejecución.</t>
  </si>
  <si>
    <t>Desmantelamiento y retiro de canceleria existentes a base de aluminio y cristal (ventanas), incluye mano de obra, herramienta menor, equipo, ademas de acarreos de material recuperable a lugar indicado por supervicion, material de escombro fuera de la obra y todo lo necesario para su correcta ejecucion</t>
  </si>
  <si>
    <t>Retiro de puerta de aluminio y cristal, multipanel y/o metálicas; incluye retiro de marco, puerta, mano de obra y herramienta menor ademas de acarreos de material recuperable a lugar indicado por supervicion, material de escombro fuera de la obra y todo lo necesario para su correcta ejecucion.</t>
  </si>
  <si>
    <t>pza</t>
  </si>
  <si>
    <t>Retiro de mobiliario en área de observación de cámara de Gesell. Incluye: herramienta, mano de obra, retiro de muebles a lugar indicado por supervisión, retiro de material de desperdicio fuera del instituto a un lugar permitido por las autoridades y mano de obra, equipo y herramienta menor.</t>
  </si>
  <si>
    <t>lote</t>
  </si>
  <si>
    <t>Corte y retiro de barandal en planta alta y escalera, incluye: demolicion con equipo, acarreo de escombros y retiro de escombros fuera de la obra, corte de acero,  suministro de materiales, maniobras locales, mano de obra, herramienta, y todo lo necesario para su correcta ejecucion</t>
  </si>
  <si>
    <t>ml</t>
  </si>
  <si>
    <t>Demolición de firme existente en planta baja de 10 cm de espesor. Incluye: limpieza, carga y acarreo de material producto de demolición fuera de la Institución a lugar permitido por las autoridades, mano de obra y herramienta necesaria. (Pasillos planta baja)</t>
  </si>
  <si>
    <t>Remoción de acabado suelto ó mal adherido en firme existente planta alta, con retiro de escombro fuera del Instituto a lugar permitido por las autoridades, incluye: mano de obra, andamios, herramienta, equipo y todo lo necesario para su correcta ejecución.</t>
  </si>
  <si>
    <t xml:space="preserve">Retiro de jardin existente. Incluye: limpieza, carga y acarreo de material fuera de la Institución a lugar permitido por las autoridades, mano de obra y herramienta necesaria. </t>
  </si>
  <si>
    <t xml:space="preserve">Remover acabado Pietraplast existente por medios manuales en columnas y trabes, para recibir enjarre nuevo. Incluye: Acarreo de escombros y retiro de escombros fuera de la obra, suministro de materiales, equipo, herramienta menor y mano de obra. </t>
  </si>
  <si>
    <t xml:space="preserve">Demolicion de gárgolas existentes. Incluye: limpieza, carga y acarreo de material fuera de la Institución a lugar permitido por las autoridades, mano de obra y herramienta necesaria. </t>
  </si>
  <si>
    <t>Demolición de muro de tabique de 30 cms de espesor, muro inclinado en fachadas laterales (sólo se demolerá la esquina para poder construir la nueva fachada); incluye: demolicion de castillo y/o cerramiento con equipo, acarreo de escombros y retiro de escombros fuera de la obra, corte de acero, suministro de materiales, equipo, herramienta menor.</t>
  </si>
  <si>
    <t>Desmantelamiento de reja en escaleras a base de perfil metálico, por medios manuales, con recuperación. Incluye: Resguardo en obra para entrega a personal de mantenimiento de institución, herramienta, equipo, mano de obra y maniobras.</t>
  </si>
  <si>
    <t xml:space="preserve">Demolición de cajillo de tablaroca existentes en cubo de escaleras, incluye: acarreos de material recuperable a lugar indicado por supervisión, material de escombro fuera de la obra, herramienta, equipo y mano de obra y todo lo necesario para su correcta ejecución. </t>
  </si>
  <si>
    <t>Desmantelamiento de mobiliario en pasillos de edificio (vitrinas de aluminio y cristal para periódico mural), por medios manuales, con recuperación. Incluye: Resguardo en obra para entrega a personal de mantenimiento de institución, herramienta, equipo, mano de obra y maniobras.</t>
  </si>
  <si>
    <t>Desmantelamiento de protecciones en hueco detrás de escaleras a base de perfil metálico, por medios manuales, con recuperación. Incluye: Resguardo en obra para entrega a personal de mantenimiento de institución, herramienta, equipo, mano de obra y maniobras.</t>
  </si>
  <si>
    <t>Demolición de 4 cm de muro de tabique de 15 cms de espesor en huecos de ventanas para colocación de nuevas ventanas; incluye: demolicion de castillo y/o cerramiento con equipo, acarreo de escombros y retiro de escombros fuera de la obra, corte de acero, suministro de materiales, equipo, herramienta menor.</t>
  </si>
  <si>
    <t>Demolición de nariz de escalones, en escalera. Incluye: retiro de escombro a lugar permitido por las autoridades, herramienta y mano de obra y todo lo necesario para su correcta ejecucion.</t>
  </si>
  <si>
    <t>Suministro de cerco para delimitar el área de la obra a base de malla electrosoldada 6/6-10/10 y hule negro. Incluye: suministro, mano de obra, herramienta y todo lo necesario para su correcta ejecución.</t>
  </si>
  <si>
    <t>Retiro de luminarias; incluye mano de obra y herramienta menor ademas acarreos de material recuperable a lugar indicado por supervisión, material de escombro fuera de la obra y todo lo necesario para su correcta ejecucion</t>
  </si>
  <si>
    <t>Demolición de registros de concreto existentes medidas 1.10 x 1.10 m. Incluye: retiro de escombro a lugar permitido por las autoridades, herramienta y mano de obra y todo lo necesario para su correcta ejecucion.</t>
  </si>
  <si>
    <t>ALBAÑILERÍAS</t>
  </si>
  <si>
    <t xml:space="preserve">Muro para tapar huecos de ventanas y puertas que se cancelan, fabricado con tabique de barro recocido de 7x14x28, asentado con mortero cemento-arena proporción 1:4 plomeado y nivelado, con juntas de 2.5 cm. de espesor, acabado común; incluye: castillo y cerramiento en los extremos, armados con armex 15-15-4, colado con concreto f'c=150 kg/cm2, cimbra y descimbra, andamios, suministro de materiales, mano de obra, herramienta necesarios, elevación de materiales. </t>
  </si>
  <si>
    <t xml:space="preserve">Muro para dividir nuevas áreas, fabricado con tabique de barro recocido de 7x14x28, asentado con mortero cemento-arena proporción 1:4 plomeado y nivelado, con juntas de 2.5 cm. de espesor, acabado común; incluye: castillo y cerramiento en los extremos, armados con armex 15-15-4, colado con concreto f'c=150 kg/cm2, cimbra y descimbra, andamios, suministro de materiales, mano de obra, herramienta necesarios, elevación de materiales. </t>
  </si>
  <si>
    <t>Dala de desplante de 15x20cm armada con 4 varillas de 3/8"  y concreto f'c= 200 kg/cm2, incluye: cimbra, desimbra, material, mano de obra, herramienta y equipo.</t>
  </si>
  <si>
    <t>m</t>
  </si>
  <si>
    <t>Muro para dividir nuevas áreas, a base de muro de tablaroca de bastidor doble (muro ducto), doble hilera de bastidores metálicos formados con postes cal. 26 espaciados @61 cm, dentro de canales calibre 26, superior e inferior. Los canales se fijan a piso y losa con anclas expansivas @ 61 cm. Los postes que corren paralelos se unirán con secciones de placa de yeso de aprox. 20 cm o secciones de poste @1.20 cm, formando escalerillas con placa de lana mineral de 2" de espesor. Incluye: andamios, panel de yeso de 1.27 cm, poste y canaleta de 6.35 cms cal. 26,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</si>
  <si>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Aplanado en interiores en muros, columnas y trabes con pasta de yeso pulido de 2 cms de espesor. Incluye: perfilado de banos y esquinas, perfilado, andamios, suministro de material, mano de obra, herramienta y equipo.  A cualquier altura en todos los niveles. Muros nuevos y donde se taparon huecos de ventanas y puertas.</t>
  </si>
  <si>
    <t xml:space="preserve">Enjarre en muros y lambrines exteriores, con mortero cemento-arena 1:4, primera mano de 2 cms de espesor acabado grueso, enjarre a base de mortero cemento-arena 1:6 espesor de 0.5 cm, acabado caracoleado con grano No. 2. A plomo y regla. Incluye: cantos de puertas y ventanas, perfilado, andamios, suministro de material, mano de obra, herramienta y equipo. </t>
  </si>
  <si>
    <t xml:space="preserve">Enjarre en muros y lambrines exteriores, con mortero cemento-arena 1:4, primera mano de 1 cms de espesor acabado grueso en primer etapa, se aplicará una segunda mano la cual tendrá un espesor de 2.5 cm. Enjarre final a base de yeso de 2 cm de espesor promedio. A plomo y regla. Incluye: cantos de puertas y ventanas, perfilado, andamios, suministro de material, mano de obra, herramienta y equipo. </t>
  </si>
  <si>
    <t xml:space="preserve">Enjarre en muros y lambrines exteriores, con mortero cemento-arena 1:4, primera mano de 1 cm de espesor acabado grueso, enjarre a base de mortero cemento-arena 1:6 espesor de 0.5 cm, acabado caracoleado con grano No. 2. A plomo y regla. Incluye: cantos de puertas y ventanas, perfilado, andamios, suministro de material, mano de obra, herramienta y equipo. </t>
  </si>
  <si>
    <t>Reparación de aplanado en interiores en losas existentes de edificio con pasta de yeso pulido de 2 cms de espesor con colocación de muestras. Incluye: perfilado de banos y esquinas, picado sobre aplanado de mezcla en mal estado para mejor sustentacion, perfilado, andamios, suministro de material, mano de obra, herramienta y equipo.  A cualquier altura en todos los niveles.</t>
  </si>
  <si>
    <t>Reparación de aplanado en exteriores en losas existentes de edificio con pasta de yeso pulido de 2 cms de espesor con colocación de muestras. Incluye: perfilado de banos y esquinas, picado sobre aplanado de mezcla en mal estado para mejor sustentacion, perfilado, andamios, suministro de material, mano de obra, herramienta y equipo.  A cualquier altura en todos los niveles.</t>
  </si>
  <si>
    <t xml:space="preserve">Construccion de escalones para área de observación en cámara de Gesell, a base de triplay de 1/2" atornillado a estructura metálica de PTR cuadrado de 2x2" calibre 12. Ver detalle de medidas en plano CO-06. Incluye:  fijado a piso con taquete expansivo, suministro de materiales, habilitado, cortes, soldadura, pulido de imperfecciones y escoria, nivelación, alineación y plomeo, andamios, mano de obra, herramienta, equipo, retiro de material sobrante fuera de la obra y todo lo necesario para su correcta ejecución. </t>
  </si>
  <si>
    <t xml:space="preserve">Construccion de escalones para área de observación en laboratorio práctica quirúrgica, a base de triplay de 1/2" atornillado a estructura metálica de PTR cuadrado de 2x2" calibre 12. Ver detalle de medidas en plano CO-06. Incluye:  fijado a piso con taquete expansivo, suministro de materiales, habilitado, cortes, soldadura, pulido de imperfecciones y escoria, nivelación, alineación y plomeo, andamios, mano de obra, herramienta, equipo, retiro de material sobrante fuera de la obra y todo lo necesario para su correcta ejecución. </t>
  </si>
  <si>
    <t>INTERIORES DE CÁMARA DE GESELL Y ÁREA DE OBSERVACIÓN</t>
  </si>
  <si>
    <t>Suministro e instalación de Plafond de panel de yeso a una altura de 2.60 mts de NPT, hecho a base hojas de panel de yeso normal de 1/2", canaletas de carga de 1 1/2" @ 80 cms, colgantes de alambre galvanizado no. 14 y canal listón cal. 20 @ 40 cms, detallado con esquinero boleado. Incluye: 15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</si>
  <si>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Suministro e instalación de Plafond de panel de yeso a una altura de 2.75 mts de NPT, hecho a base hojas de panel de yeso normal de 1/2", canaletas de carga de 1 1/2" @ 80 cms, colgantes de alambre galvanizado no. 14 y canal listón cal. 20 @ 40 cms, detallado con esquinero boleado. Incluye: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</si>
  <si>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Acabado en piso, a base de alfombra acústica para tráfico pesado, marca Terza, estilo plane tile II, color black, linea modular, modelo 100% polipropileno, aplicación institucional. Incluye: Preparación de la superficie, materiales, mano de obra, herramienta, equipo y supervisión, todo lo necesario para su correcta ejecución.</t>
  </si>
  <si>
    <t>Acabado en gradas, a base de alfombra acústica para tráfico pesado, marca Terza, estilo plane tile II, color black, linea modular, modelo 100% polipropileno, aplicación institucional. Incluye: Preparación de la superficie, materiales, mano de obra, herramienta, equipo y supervisión, todo lo necesario para su correcta ejecución.</t>
  </si>
  <si>
    <t>Suministro, fabricación e instalación de Ventana V-1 de 7.55 x 1.80 mts. Cancelería fabricada en aluminio serie 70 Eurovent, color anonizado natural con cristal filtrasol de 6 mm (área de observación), Incluye: sellos, montaje, andamios, cortes, desperdicios, material, herramienta, equipo, mano de obra y todo lo necesario para ejecutar el concepto correctamente.</t>
  </si>
  <si>
    <t>Suministro de Puerta P-1, medidas 1.00 x 2.50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Cerradura eléctronica Deadbolt, lector de  tarjetas de próximidad, botón de salida, pintura de esmalte satinado color gris. Incluye: miscelaneos, material, herramienta, equipo, mano de obra y todo lo necesario para ejecutar el concepto.</t>
  </si>
  <si>
    <t>Pintura vinílica en muros interiores color Light Showers 8532W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(área de observación)</t>
  </si>
  <si>
    <t>Acabado en muros de cámara de Gesell, a base de alfombra acústica para tráfico pesado, marca Terza, estilo plane tile II, color grey, linea modular, modelo 100% polipropileno, aplicación institucional. Incluye: Preparación de la superficie, materiales, mano de obra, herramienta, equipo y supervisión, todo lo necesario para su correcta ejecución.</t>
  </si>
  <si>
    <t>Pintura vinílica en plafond,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</si>
  <si>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Instalación de Puerta P-1, medidas 1.00 x 2.50 m, puerta estándar reforzada 3poliestireno marca Doorlock. Incluye: mano de obra y todo lo necesario para ejecutar el concepto.</t>
  </si>
  <si>
    <t>INTERIORES DE CAICH</t>
  </si>
  <si>
    <t>Muro de tablaroca sobre perfiles metálicos de 10 cms de espesor, a una altura de piso a lecho inferior de losa y/o lecho ingerior de trabe según corresponda, a dos caras.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</si>
  <si>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Lambrín de tablaroca de 12.7 mm en interior de cubiculos, adosado a muro-columna a altura variable, A UNA CARA ,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</si>
  <si>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Suministro, fabricación e instalación de Ventana V-2 de 1.99 x 0.80 mts. Cancelería fabricada en aluminio serie 70 Eurovent, color anonizado natural con cristal filtrasol de 6 mm, compuesta por 1 fijo y 1 corredizo,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</si>
  <si>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V-3 de 2.64 x 0.80 mts. Cancelería fabricada en aluminio serie 70 Eurovent, color anonizado natural con cristal filtrasol de 6 mm, compuesta por 1 fijo y 1 corredizo,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</si>
  <si>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Puerta P-2, medidas 1.05 x 2.50 m de cancelería de aluminio anonizado natural serie 70 eurovent con cristal de 6 mm filtrasol, bisagra hidráulica S203N 180 kg de piso Ryobi y bisagra con pivote centrado modelo 2174 herralum en parte superior, jaladeras de acero inoxidable marca herralum clave 2223 de 30 cm, cerrojo de seguridad marca yale codigo B462P cromo mate, tope para puerta cromo tipo codo phillips 56C. Incluye: sellos, montaje, andamios, cortes, desperdicios, material, herramienta, equipo, mano de obra y todo lo necesario para ejecutar el concepto correctamente.</t>
  </si>
  <si>
    <t>Suministro e instalación de Puerta P-5, medidas 0.90 x 2.20 m, marco completo y vistas ambas caras en madera de pino y puerta en tambor con triplay de caobilla 1/4", maqueo con tinta al aceite, sellador de poliuretano y acabado con poliuretano transparente semi-mate, con tres bisagras de libro de 3" perno suelto, cerraduras de manija marca tesa cerradura institucional eifel AC/AS (uso rudo) acabado cromo mate, rellenos placas de fibra de vidrio flexible batts in bags 2 1/2" de espesor. Incluye: miscelaneos, material, herramienta, equipo, mano de obra y todo lo necesario para ejecutar el concepto.</t>
  </si>
  <si>
    <t>Suministro e instalación de Puerta P-6, medidas 0.90 x 2.20 m, marco completo y vistas ambas caras en madera de pino y puerta en tambor con triplay de caobilla 1/4", maqueo con tinta al aceite, sellador de poliuretano y acabado con poliuretano transparente semi-mate, con tres bisagras de libro de 3" perno suelto, cerraduras de manija marca tesa cerradura institucional eifel AC/AS (uso rudo) acabado cromo mate, rellenos placas de fibra de vidrio flexible batts in bags 2 1/2" de espesor. Incluye: miscelaneos, material, herramienta, equipo, mano de obra y todo lo necesario para ejecutar el concepto.</t>
  </si>
  <si>
    <t xml:space="preserve">Pintura vinílica en muros interiores color Light Showers 8532W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</si>
  <si>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 xml:space="preserve">Pintura vinílica en muros interiores color Castaway Blue 7554M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</si>
  <si>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Pintura vinílica en losa interior,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</si>
  <si>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INTERIORES DE LABORATORIO DIDÁCTICO DE PRÁCTICA QUIRÚRGICA</t>
  </si>
  <si>
    <t>Acabado en piso, a base de resina epóxica 100% sólido libre de solventes, color integrado, densidad 1.4 kg/l a 4 milésimas por capa, acabado uretano 50% sólido por volúmen, densidad 1.35 kg/l a 4 milésimas por capa, (pintura vinílica color Light Showers 8532W Galería Osel.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</si>
  <si>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Lambrín de tablaroca de 12.7 mm, adosado a muro-columna a altura variable, A UNA CARA ,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</si>
  <si>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Suministro, fabricación e instalación de Ventana V-3.1 de 2.64 x 0.80 mts. Cancelería fabricada en aluminio serie 70 Eurovent, color anonizado natural con cristal filtrasol de 6 mm, compuesta por 1 fijo y 1 corredizo,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</si>
  <si>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V-4 de 1.64 x 0.80 mts. Cancelería fabricada en aluminio serie 70 Eurovent, color anonizado natural con cristal filtrasol de 6 mm, compuesta por 1 fijo y 1 corredizo,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</si>
  <si>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V-5 de 2.64 x 0.80 mts. Cancelería fabricada en aluminio serie 70 Eurovent, color anonizado natural con cristal filtrasol de 6 mm, compuesta por 2 fijos y 2 corredizos y 1 perfil de 4" de aluminio,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</si>
  <si>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V-6 de 1.54 x 0.80 mts. Cancelería fabricada en aluminio serie 70 Eurovent, color anonizado natural con cristal filtrasol de 6 mm, compuesta por 1 fijo y 1 corredizo, incluye cierre embitudo tipo europeo con gancho de acero y contra posición automatica manual. Incluye: sellos, montaje, andamios, cortes, desperdicios, material, herramienta, equipo, mano de obra y todo lo necesario para ejecutar el concepto correctamente.</t>
  </si>
  <si>
    <t>Suministro, fabricación e instalación de Ventana V-7 de 6.03 x 1.80 mts. Cancelería fabricada en aluminio serie 70 Eurovent, color anonizado natural con cristal de seguridad de 9 mm y perfiles de 2". Incluye: sellos, montaje, andamios, cortes, desperdicios, material, herramienta, equipo, mano de obra y todo lo necesario para ejecutar el concepto correctamente.</t>
  </si>
  <si>
    <t>Suministro, fabricación e instalación de Ventana V-8 de 4.50 x 1.20 mts. Cancelería fabricada en aluminio serie 70 Eurovent, color anonizado natural con cristal de seguridad de 9 mm y perfiles de 2". Incluye: sellos, montaje, andamios, cortes, desperdicios, material, herramienta, equipo, mano de obra y todo lo necesario para ejecutar el concepto correctamente.</t>
  </si>
  <si>
    <t>Suministro de Puerta P-3, medidas 1.00 x 2.50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Incluye: miscelaneos, material, herramienta, equipo, mano de obra y todo lo necesario para ejecutar el concepto.</t>
  </si>
  <si>
    <t>Suministro de Puerta P-4, medidas 1.10 x 2.50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Incluye: miscelaneos, material, herramienta, equipo, mano de obra y todo lo necesario para ejecutar el concepto.</t>
  </si>
  <si>
    <t>Suministro e instalación de Puerta P-8, medidas 0.90 x 2.10 m, puerta multipanel lisa con marco de perfil metálico de 1 3/4" y 2 bisagras de libro de 3". Cierrapuerta Herralum Mod. 1013, cerradura de manija marca tesa cerradura institucional eifel AC/AS (uso rudo) acabado cromo mate, tope de piso. Incluye: miscelaneos, material, herramienta, equipo, mano de obra y todo lo necesario para ejecutar el concepto.</t>
  </si>
  <si>
    <t>Suministro e instalación de Puerta P-9, medidas 1.00 x 2.20 m, puerta de aluminio anonizado natural serie 70 eurovent con cristal natural de 6 mm, bisagra eurovent serie 70 modelo 2177 marca herralum, cerradura de manija marca tesa cerradura institucional eifel ac/as (uso rudo) acabado cromo mate, tope para puerta cromo tipo codo phillips 56c. Incluye: miscelaneos, material, herramienta, equipo, mano de obra y todo lo necesario para ejecutar el concepto.</t>
  </si>
  <si>
    <t>Suministro de Puerta P-14, medidas 1.31 x 2.20 m, puerta abatible de 180° metálica reforzada acero inoxidable, marca Doorlock fabricada en S.S. lámina de acero inoxidable calibre #18 ASTM-A240, relleno de poliestireno, vaivén de 1.20 x 2.13 m. Marco M.A.S. con pretil calibre #16 tipo C, para muro de 15 cm; para claro 1.31 x 2.20 m, marca Doorlock. Ambos en acero inoxidable. 1 bisagra de piso 8300 master king, 6 expansores de 3/8" x 4". Ventanilla con vidrio templado de 6 mm, medidas 0.40 x 0.25 m. Incluye: miscelaneos, material, herramienta, equipo, mano de obra y todo lo necesario para ejecutar el concepto.</t>
  </si>
  <si>
    <t>Zoclo sanitario en uniones de piso-muro en quirófanos de mortero epóxico de 3 cm de radio. Incluye: preparación de la superficie, material, mano de obra y herrameinta necesaria.</t>
  </si>
  <si>
    <t>Zoclo sanitario en uniones de muro-muro, en quirófanos de mortero epóxico de 3 cm de radio. Incluye: preparación de la superficie, material, mano de obra y herrameinta necesaria.</t>
  </si>
  <si>
    <t>Pintura esmalte acrílico en muros interiores, mate base agua color Silver Chime 8781W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</si>
  <si>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interiores color Silver Chime 8781W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</si>
  <si>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Instalación de Puerta P-3, medidas 1.00 x 2.50 m, puerta estándar reforzada 3poliestireno marca Doorlock. Incluye: mano de obra y todo lo necesario para ejecutar el concepto.</t>
  </si>
  <si>
    <t>Instalación de Puerta P-4, medidas 1.10 x 2.50 m, puerta estándar reforzada 3poliestireno marca Doorlock. Incluye: mano de obra y todo lo necesario para ejecutar el concepto.</t>
  </si>
  <si>
    <t>Instalación de Puerta P-14, medidas 1.31 x 2.20 m, puerta abatible de 180° metálica reforzada acero inoxidable, marca Doorlock. Incluye: mano de obra y todo lo necesario para ejecutar el concepto.</t>
  </si>
  <si>
    <t>INTERIORES DE LABORATORIO DE PRÁCTICA CLÍNICA</t>
  </si>
  <si>
    <t>INTERIORES DE AULAS 1, 2 Y CENTRO DE COMPUTO</t>
  </si>
  <si>
    <t>Lambrín de tablaroca sobre perfiles metálicos, adosado a muro a altura variable A UNA CARA ,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</si>
  <si>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Suministro e instalación de Plafond de panel de yeso normal tipo "Nube" una altura de 2.70 mts de NPT, hecho a base hojas de panel de yeso normal de 1/2", canaletas de carga de 1 1/2" @ 80 cms, colgantes de alambre galvanizado no. 14 y canal listón cal. 20 @ 40 cms, detallado con esquinero boleado. Incluye:  11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</si>
  <si>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Suministro, fabricación e instalación de Ventana V-9 de 1.64 x 0.80 mts. Cancelería fabricada en aluminio serie 70 Eurovent, color anonizado natural con cristal filtrasol de 6 mm, compuesta por 1 fijo y 1 corredizo, incluye cierre embitudo tipo europeo con gancho de acero y contra posición automatica manual. Incluye: sellos, montaje, andamios, cortes, desperdicios, material, herramienta, equipo, mano de obra y todo lo necesario para ejecutar el concepto correctamente.</t>
  </si>
  <si>
    <t>Suministro de Puerta P-1, medidas 1.00 x 2.50 m, puerta estándar reforzada poliestireno marca Doorlock fabricada en C.R.S. lámina rolada en frío, calibre #18 ASTM-A366, marco M.A.S. con pretil calibre #16 tipo B marca Doorlock, ambos en pintura de esmalte color Gris 1108 Doorlock, 3 soportes para bisagras de 5/32" de espesor, electrofusionadas a la caja para alojar y sujetar las bisagras de 4 1/2" x 4 1/2". Acabado cromo satinado, tipo 4 baleros, refuerzo para cierrapuertas, refuerzo para chapa, canal superior y canal inferior electrofusionadas TIG a los exteriores, jaladeras de acero inoxidable marca Doorlock modelo tubular tipo recta de 50 cm, cierrapuertas marca doorlock modelo Hold Open, chapa marca Doorlock modelo tubular doble cilindro, tope de piso marca Doorlock, incluye accesorios. Cerradura eléctronica Deadbolt, lector de  tarjetas de próximidad, notón de salida, pintura de esmalte satinado color gris. Incluye: miscelaneos, material, herramienta, equipo, mano de obra y todo lo necesario para ejecutar el concepto.</t>
  </si>
  <si>
    <t>Pintura vinílica en muros interiores color Light Showers 8532W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</si>
  <si>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losa interior, nivel inferior, color Black Finish 8786N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</si>
  <si>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cajillo,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</si>
  <si>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plafones de tablaroca tipo Nube, color según especifique proyecto Galeria Osel, calidad 10 años, aplicada a dos manos en interior sobre plafón de tablaroca. Incluye: base de sellador, andamios, suministro de materiales, mano de obra, herramienta y equipo. Proteger cancelería, cristales, puertas y piso con plástico y cinta, retiro de materiales sobrantes, limpieza del lugar y todo lo necesario para su correcta ejecución.</t>
  </si>
  <si>
    <t>INTERIORES DE BIOTERIO</t>
  </si>
  <si>
    <t>Muro de tablaroca sobre perfiles metálicos de 10 cms de espesor, a nivel de cerramiento a una altura de 2.50 de NPT, a dos caras.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</si>
  <si>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Suministro, fabricación e instalación de Puerta P-11, medidas 0.90 x 2.20 m, puerta de canceleria de aluminio anonizado natural serie 70 eurovent con cristal natural de 6 mm. Pelicula de vinil tipo Sandblasteado. Bisagra eurovent serie 70 modelo 2177 marca herralum, cerradura de manija marca tesa cerradura institucional aifel AC/AS (uso rudo) acabado cromo mate, tope para puerta cromo tipo codo Phillips 56C. Incluye: sellos, montaje, andamios, cortes, desperdicios, material, herramienta, equipo, mano de obra y todo lo necesario para ejecutar el concepto correctamente.</t>
  </si>
  <si>
    <t>Suministro, fabricación e instalación de Puerta P-12, medidas 0.90 x 2.20 m, puerta de canceleria de aluminio anonizado natural serie 70 eurovent con cristal natural de 6 mm. Pelicula de vinil tipo Sandblasteado. Bisagra eurovent serie 70 modelo 2177 marca herralum, cerradura de manija marca tesa cerradura institucional aifel AC/AS (uso rudo) acabado cromo mate, tope para puerta cromo tipo codo Phillips 56C. Incluye: sellos, montaje, andamios, cortes, desperdicios, material, herramienta, equipo, mano de obra y todo lo necesario para ejecutar el concepto correctamente.</t>
  </si>
  <si>
    <t>Pintura vinílica en muros interiores color Castaway Blue 7554M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</si>
  <si>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losa interior, nivel inferior,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</si>
  <si>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INTERIORES DE SALA DE JUNTAS Y SITE</t>
  </si>
  <si>
    <t>Muro de tablaroca sobre perfiles metálicos de 10 cms de espesor, altura de piso a lecho inferior de la losa o trabe segun corresponda.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</si>
  <si>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Suministro, fabricación e instalación de Puerta P-10, medidas 1.00 x 2.50 m de cancelería de aluminio anonizado natural serie 70 eurovent con cristal de 6 mm filtrasol, bisagra hidráulica S203N 180 kg de piso Ryobi y bisagra con pivote centrado modelo 2174 herralum en parte superior, jaladeras de acero inoxidable marca herralum clave 2223 de 30 cm, cerrojo de seguridad marca yale codigo B462P cromo mate, tope para puerta cromo tipo codo phillips 56C. Incluye: sellos, montaje, andamios, cortes, desperdicios, material, herramienta, equipo, mano de obra y todo lo necesario para ejecutar el concepto correctamente.</t>
  </si>
  <si>
    <t>Suministro e instalación de Puerta P-13, medidas 0.90 x 2.20 m, puerta de aluminio anonizado natural serie 70 eurovent con cristal natural de 6 mm, bisagra eurovent serie 70 modelo 2177 marca herralum, cerradura de manija marca tesa cerradura institucional eifel ac/as (uso rudo) acabado cromo mate, tope para puerta cromo tipo codo phillips 56c. Incluye: miscelaneos, material, herramienta, equipo, mano de obra y todo lo necesario para ejecutar el concepto.</t>
  </si>
  <si>
    <t>INTERIORES DE CUARTO ELÉCTRICO</t>
  </si>
  <si>
    <t>Suministro, habilitado y colocacion de Firme de concreto de 10 cm de espesor, concreto fc = 200 kg/cm2, t.m.a. 3/4" premezclado, acabado pulido, armado con malla electrosoldada 6-6/10-10; incluye: preparación de la superficie, nivelación, habilitado, armado y colocación de acero y cimbra perimetral,  acomodo, vibrado y curado del concreto, suministro de materiales, mano de obra, herramienta y equipo.</t>
  </si>
  <si>
    <t>Pintura vinílica en muros interiores color Iron Horse 8785A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</si>
  <si>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fabricación y colocación de puerta de herreria HE-1 a base de marco de PTR de 2x2" cal 14, fondo anticorrosivo color gris y recubrimiento final a base de esmalte alquidalico color black finish 8786N, galeria Osel. Perfiles rectangulares de 1 1/2" x 4" R400 (172) calibre 14, según diseño, fondo anticorrosivo color gris, recubrimiento final a base de esmalte alquidalico color black finish 8786N galeria Osel. Puerta de PTR de 4"x2" cal 14, dos bisagras de pivote de 3/8", jaladera de acero inoxidable marca herralum clave 2223 de 50 cm, cerrojo de seguridad marca Yale codigo B 462P cromo mate. Incluye: suministro de materiales, habilitado, cortes, soldadura, pulido de imperfecciones y escoria, nivelación, alineación y plomeo, andamios, mano de obra, herramienta, equipo, retiro de material sobrante fuera de la obra y todo lo necesario para su correcta ejecución. Ver detalle de medidas en plano.</t>
  </si>
  <si>
    <t>INTERIORES DE CUARTO DE LIMPIEZA</t>
  </si>
  <si>
    <t>Pintura vinílica en muros interiores color Stonewall 8783M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</si>
  <si>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e instalación de Puerta P-7, medidas 0.90 x 2.10 m, puerta multipanel lisa con marco de perfil metálico de 1 3/4" y 2 bisagras de libro de 3". Cierrapuerta Herralum Mod. 1013, cerradura de manija marca tesa cerradura institucional eifel AC/AS (uso rudo) acabado cromo mate, tope de piso. Incluye: miscelaneos, material, herramienta, equipo, mano de obra y todo lo necesario para ejecutar el concepto.</t>
  </si>
  <si>
    <t>ACABADOS EN ÁREAS COMUNES EN TODOS LOS NIVELES</t>
  </si>
  <si>
    <t>Suministro e instalación de piedra natural recinto color negro de aproximadamente 10 cm. de ancho y 3/4" de espesor en huella de escaleras, con boquilla de 2 mm. Incluye: adhesivo, boquilla, recortes, desperdicio, limpieza, materiales, mano de obra, herramienta, equipo y todo lo necesario para la correcta ejecución del concepto.</t>
  </si>
  <si>
    <t>Lambrin de densglass en exterior en muros de escaleras, a base de densglass de 1/2"  de 7.5 cms de espesor, adosado a muro, a una cara sobre bastidor metálico 6.35 estructural calibre 22, Incluye: andamios, densglass de 12.77 mm, poste @40.6cm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</si>
  <si>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Lambrin de densglass en exterior, a base de densglass de 1/2"  de 10 a 25 cms de espesor, adosado a muro, a una cara sobre bastidor metálico 6.35 estructural calibre 22, Incluye: andamios, densglass de 12.77 mm, poste @40.6cm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</si>
  <si>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Pintura vinílica en muros exteriores, color Stonewall 8783M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</si>
  <si>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color Iron Horse 8785A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</si>
  <si>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losa exterior de azotea, nivel inferior de losa en pasillos, escaleras y áreas sin plafón,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</si>
  <si>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losa exterior de entrepiso, nivel inferior de losa en pasillos, escaleras y áreas sin plafón,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</si>
  <si>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Plafón de tablaroca sobre bastidor metalico a una altura de 5.50 m NPT en losa de hueco de escaleras, base de tablaroca normal de ½" de 0.85 mts de ancho y  60 cms de peralte, estructura galvanizada con poste de 3 5/8" y angulo de amarre cal.26, colgantes de alambre galvanizado No. 14, detallado con esquinero boleado. Incluye; trazo, nivelación, cortes, desperdicios, fijación, colganteo con alambre galvanizado, esquineros metálicos en aristas, andamios, limpieza, material, herramienta, equipo y mano de obra. Altura 5.50 mts</t>
  </si>
  <si>
    <t>MUEBLES DE BAÑO</t>
  </si>
  <si>
    <t>Suministro e instalación de Inodoro marca Helvex modelo TZF NAO para flux, elongada, asiento color blanco, trampa oculta de 2" con fluxómetro de manija marca Helvex modelo 210-38-3.5. Incluye: material, mano de obra, herramienta y equipo necesario.</t>
  </si>
  <si>
    <t xml:space="preserve">Suministro e instalación de lavabo marca Glaciar Bay, gabinete para baño de piso Penford Glacier Bay fabricado en MDF termoformado en color blanco, incluye lavabo blanco, espejo y herrajes de niquel satinado, llave economizadora de cierre automatico marca Helvex TV-122. Incluye: material, mano de obra, herramienta, y equipo necesario. </t>
  </si>
  <si>
    <t>Suministro y colocación de despachador de jabón liquído Kimberly Clarck modelo Aitana. Incluye: materiales, mano de obra, herramienta y equipo.</t>
  </si>
  <si>
    <t>Suministro y colocación de dispensador de toalla en rollo Kimberly Clarck Modelo 92259, manual, Incluye: materiales, mano de obra, herramienta y equipo.</t>
  </si>
  <si>
    <t>Suministro y colocación de despachador de papel higienico Kimberly Clarck Modelo 94209. Incluye: materiales, mano de obra, herramienta y equipo.</t>
  </si>
  <si>
    <t>HERRERÍA</t>
  </si>
  <si>
    <t>Suministro, fabricación y colocación de barandal, a base de PTR de 2x1" y solera 1/2" x 2", diseño según plano HE-01, recubrimiento final a base de esmalte alquidalico color black finish 8786N Galeria Osel, fijado a piso con taquete expansivo, incluye: placas de acero negro y varillas para anclaje,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Barandal B-3 y B-4</t>
  </si>
  <si>
    <t>Suministro, fabricación y colocación de barandal en escalera, pasamanos tubular de 1 1/2" de acero inoxidable, poste de solera de 1/2" x 2" y PTR de 2"x1", diseño según plano HE-01, acabado final a base de esmalte alquidalico color black finish 8786N Galeria Osel, fijado a piso con taquete expansivo, incluye: placas de acero negro y varillas para anclaje,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B-2.</t>
  </si>
  <si>
    <t>AZOTEA</t>
  </si>
  <si>
    <t>Remoción de capa de impermeabilización en losa de concreto. El impermeabilizante a remover consta de elastomerico con malla. Incluye: limpieza, mano de obra, herramienta, equipo y retiro de material sobrante fuera del Instituto a lugar permitido por las autoridades, y todo lo necesario para su correcta ejecución.</t>
  </si>
  <si>
    <t>Nivelación acabado pulido en áreas de encharcamiento en losa de azotea con mezcla cemento-cal-arena 1:2:6, garantizando su adherencia a la superficie de 4cm de espesor promedio, incluye: suministro y elevación de materiales, mano de obra, andamios, herramienta, equipo y todo lo necesario para su correcta ejecución. Area efectiva no prorrateada.</t>
  </si>
  <si>
    <t xml:space="preserve">Diamantes en azotea con espesor inicial de 20 cms y finalizar en 5 cms a base de perlicreto o concreto con perlita, resistencia 40 kg/cm2, incluye: materiales, acabado en pasta fina, mano de obra, herramienta y equipo. </t>
  </si>
  <si>
    <t>m3</t>
  </si>
  <si>
    <t>Suministro e instalación de manto prefabricado de 4 mm a base de asfalto modificado APP con membrana de refuerzo de poliéster de 100 gr, acabado en gravilla color terracota, aplicado por termofusión. Incluye: materiales, elevación de materiales, mano de obra, herramienta, equipo, retiro de escombro fuera de obra a lugar permitido por autoridades municipales y todo lo necesario para su correcta ejecución.</t>
  </si>
  <si>
    <t>Suministro y colocación de bajantes pluviales de entrepiso por faldón de estructura de PTR, a base de tubo PVC sanitario de 2" con codo de 2"x90° y fijación mediante abrazaderas omega de 2" y pija punta de broca de 1x1 1/4". Incluye: Suministro de materiales, accesorios de fijación, mano de obra, herramienta y equipo.</t>
  </si>
  <si>
    <t>Abrir hueco en losa de azotea para acceso a la misma. Hueco de 1.00 x 1.00 m. Realizar demolición de losa, perfilado de losa y suministro y colocación de marco y tapa. Marco con ángulo de 1 1/2" x 3/16" y contramarco con ángulo de 1 1/4" x 3/16", 2 bisagras de 1 1/2", 8 anclas con varilla de 3/8" de 10 cms. de longitud, lámina antiderrapante cal. 14 fondeado con pintura anticorrosivo rojo óxido y acabado final con pintura esmalte color azul. Incluye: materiales, mano de obra, herramienta y equipo, y todo lo necesario para su correcta ejecución.</t>
  </si>
  <si>
    <t>Fabicación de botagua en todo el perímetro de plafon reparado de 1" de ancho por profundidad igual a botagua existente. Incluye: materiales, fabricación de tarraja, mano de obra, andamios, herramienta y todo lo necesario para su correcto funcionamiento. Trabajos a 6.30 m.s.n.p.t.</t>
  </si>
  <si>
    <t xml:space="preserve">FACHADAS </t>
  </si>
  <si>
    <t>Dala de desplante para muro covintec en fachadas laterales, dala de 15x25cm armada con 4 varillas de 3/8" y concreto f'c= 200 kg/cm2, además incluir varilla de 3/8" para anclaje de muro, bastones de 60 cm a cada 50 cm, incluye: cimbra, desimbra, material, mano de obra, herramienta y equipo.</t>
  </si>
  <si>
    <t>Faldones a base de placa de yeso densglass de 1/2" a una cara sobre canal metálico de 4.10 calibre 26 superior e inferior y poste metálico de 4.10 cal. 26 @61 cms adosado a faldon existente, Incluye: andamios, densglass de 12.7 mm, poste @61 cms y canal estructural,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</si>
  <si>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Estructuras de PTR de 2x2" calibre 14 para sujetar lambrines de muros cabeceros, diseño según proyecto, incluye: soldadura, pulido de imperfecciones, fondo anticorrosivo, cortes, desperdicios, andamios, materiales, mano de obra, herramienta y equipo necesario. Considerar trabajos hasta 7.05 mts de altura. Ver detalles en planos.</t>
  </si>
  <si>
    <t>kg</t>
  </si>
  <si>
    <t xml:space="preserve">Enjarre en faldones, con mortero cemento-arena 1:4 de 2 cms de espesor acabado grueso, a plomo y regla, acabado fino con mortero arena 1:6 de 0.5 cms, acabado Caracoleado con grano no. 2. Incluye: cantos de puertas y ventanas, perfilado, andamios, suministro de material, mano de obra, herramienta y equipo. </t>
  </si>
  <si>
    <t>Enjarre en muros cabeceros, a base de mortero cemento-arena 1:4 de espesor 2 cm acabado grueso, enjarre a base mortero cemento-arena proporción 1:6 espesor de 0.5 cm, acabado Caracoleado con grano no. 2. Incluye: cantos de puertas y ventanas, perfilado, andamios, suministro de material, mano de obra, herramienta y equipo.</t>
  </si>
  <si>
    <t>Pintura vinílica en muros exteriores fachada, color Stonewall 8783M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</si>
  <si>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Pintura vinílica en muros exteriores fachada, color Iron Horse 8785A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</si>
  <si>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Fabricación de letrero en fachada Este, letrero remetido en muro con 7 cm de profundidad, hecho en obra, acabado final a base de pintura vinílica color Iron Horse 8785A de Galería Osel. Incluye: materiales, mano de obra, herramienta, equipo y todo lo necesario para su correcta ejecución.</t>
  </si>
  <si>
    <t>OBRA EXTERIOR</t>
  </si>
  <si>
    <t>Trazo y nivelación del área, incluye: mano de obra y herramienta necesaria para su correcta ejecución.</t>
  </si>
  <si>
    <t>Excavación por medios manuales, incluye: afine de plantilla, taludes, traspaleo fuera de la excavación. (Unidad: m3 compacto)</t>
  </si>
  <si>
    <t>Retiro de material producto de excavación fuera de la Institucion a lugar permitido por las autoridades. Inlcuye: carga, a carreo, mano de obra, herramienta y equipo.</t>
  </si>
  <si>
    <t>Relleno con material de banco en capas no mayores de 20 cms. compactado por medios mecanicos al 95% de la prueba proctor, con incorporacion de humedad optima; incluye: acarreo y maniobras locales de material, traspaleo, afine y nivelacion de la  superficie, equipo. (unidad: m3 medido compacto ).</t>
  </si>
  <si>
    <t>Construcción de dentellón a base de armex 15-30, armado con varilla de 3/8" barrenada y anclada en terreno @60 cm y 20 cm hincada, en ella amarrar malla y armex, colar monoliticamente con la banqueta, sección de 30 cm de altura y 15 cm de ancho. Concreto premezclado de planta dosificadora, f'c=200 Kg/cm2, t.a.m.=3/4". Incluye: Barrenado, hincado, cimbra, descimbra, curado, materiales, equipo, herramienta y mano de obra.</t>
  </si>
  <si>
    <t>Banqueta de concreto de 10 cm de espesor de f´c=200 kg/cm2 armado con malla electrosoldada 6/6-10/10, acabado escobillado, incluye: cimbra, descimbra, curado, cortes, acarreo, desperdicios, material, mano de obra y herramienta menor.</t>
  </si>
  <si>
    <t>Andador de concreto de 10 cm de espesor de f´c=200 kg/cm2 armado con malla electrosoldada 6/6-10/10, acabado escobillado, incluye: cimbra, descimbra, curado, cortes, acarreo, desperdicios, material, mano de obra y herramienta menor.</t>
  </si>
  <si>
    <t>INSTALACIONES HIDROSANITARIAS</t>
  </si>
  <si>
    <t xml:space="preserve">      Salidas hidrosanitarias</t>
  </si>
  <si>
    <t>Salida hidrosanitaria para inodoro con fluxometro, incluye: 1 alimentación hidráulica con tubería de cobre tipo M de 1-1/4" y 1 descarga sanitaria con tubería de PVC san reforzado de 4", piezas para interconexión, llaves, válvulas, pegamento, soldadura, lija, excavación en terreno natural, cama arena, relleno con mat producto de la excavación, ranurado en muro, en caso de ser necesario, suministro de material, mano de obra, herramienta y equipo necesario.</t>
  </si>
  <si>
    <t>sal</t>
  </si>
  <si>
    <t>Salida hidrosanitaria para lavabo, incluye: 1 alimentación hidráulica con tubería de cobre tipo M de 1/2"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</si>
  <si>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Salida hidrosanitaria para tarja, incluye: 1 alimentación hidráulica con tubería de cobre tipo M de 1/2"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</si>
  <si>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Salida sanitaria para tapón registro, incluye: piezas para interconexión, excavación, relleno con mat producto de excavación, cama de arena, material miscelaneo, mano de obra, herramienta y equipo necesario.</t>
  </si>
  <si>
    <t>Salida hidraulica para llave de jardin, con tubería de cobre tipo M de 1/2" incluye: piezas de interconexión, soldadura, lija, sistema de fijación en azotea, suministro de material, mano de obra, herramienta y equipo necesario. Ver detalles en plano IHS-01 y IHS-02</t>
  </si>
  <si>
    <t xml:space="preserve">      Tuberia Agua Potable</t>
  </si>
  <si>
    <t>Tubería de cobre rígido Tipo "M" de 1 1/4"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</si>
  <si>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3/4"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</si>
  <si>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</si>
  <si>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 xml:space="preserve">      Tuberia Sanitaria</t>
  </si>
  <si>
    <t>Tuberia sanitaria de PVC 6" reforzado, marca Duralon o Rexolit en planta y/o bajada de drenaje, Incluye:  fijación a muro o ranurado de ser necesario, excavación, acostillado, demolicion y pases por trabes y relleno de material producto de excavación en caso de ser necesario, conexión a registros, pegamento, piezas especiales marca Rexolit o Duralon, suministro de material, mano de obra, herramienta y equipo necesario.</t>
  </si>
  <si>
    <t>Tuberia sanitaria de PVC 4" reforzado, marca Duralon o Rexolit en planta y/o bajada de drenaje, Incluye:  fijación a muro o ranurado de ser necesario, excavación, acostillado, demolicion y pases por trabes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</si>
  <si>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</si>
  <si>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 xml:space="preserve">      Varios</t>
  </si>
  <si>
    <t>Registro sanitario de 0.60x0.40x1.00 mts. Interior, muros de tabique 6x14x28 cms. Asentado con mortero cemento arena 1:4 con juntas de 2.5 cms. Y aplanado con mortero cemento arena 1:4 de 2 cms. De espesor, plantilla de 10 cms. Con concreto f'c=100 kg/cm2, chaflán de concreto con pendiente para forjado de canalización de tubería, incluye: tapadera de registro de 0.40x0.60 m. con marco angular de 1 1/2" y contramarco angular de 1 1/4", con malla 6/6-10/10 y concreto f'c=150 kg/cm2, suministro de materiales, mano de obra, herramienta y equipo necesario.</t>
  </si>
  <si>
    <t>Suministro y colocación de tapón registro de bronce roscable con llave embutida. Incluye: materiales , mano de obra y herramienta necesaria para su correcta ejecución.</t>
  </si>
  <si>
    <t>Suministro y colocación de llave de jardín 1/2". Incluye: materiales, mano de obra y herramienta necesaria para su correcta ejecución.</t>
  </si>
  <si>
    <t xml:space="preserve">      Cisterna</t>
  </si>
  <si>
    <t>Enrase con muro de block 15x20x40, relleno de concreto f'c=150 kg/cm2, armado con varilla de 3/8" a cada 60 cm, doblar según convenga. Incluye: materiales, mano de obra, equipo, herramienta y todo lo necesario para su correcta ejecución.</t>
  </si>
  <si>
    <t>Dala de cerramiento perimetral, dala de 15x20cm armada con castillo preformado 15-20-4 y concreto f'c= 200 kg/cm2. incluye: cimbra, desimbra, material, mano de obra, herramienta y equipo.</t>
  </si>
  <si>
    <t>Relleno de concreto pobre f'c=100 kg/cm2, TMA= 1 1/2", colado en capas de 20 cm, con la cisterna llena de agua. Incluye: cimbra, descimbra, curado, cortes, acarreo, desperdicios, material, mano de obra y herramienta menor.</t>
  </si>
  <si>
    <t>Firme de concreto de 15 cm de espesor de f´c=200 kg/cm2 armado con malla electrosoldada 6/6-6/6, acabado escobillado, incluye: cimbra, descimbra, curado, cortes, acarreo, desperdicios, material, mano de obra y herramienta menor.</t>
  </si>
  <si>
    <t xml:space="preserve">Losa vigueta y bovedilla para tapa de cisterna, espesor de 72 cm, armado de viguetas según plano estructural, concreto f'c=250 kg/cm2, t.m.a. 3/4" premezclado. Incluye: suministro, habilitado, armado y colocación de acero; suministro, habilitado y colocación de cimbra común; suministro, colocación y vibrado de concreto premezclado bombearle; descimbra; suministro y curado con cucarreo base agua (0.20lt/m2). Se deberá incluir acero en cruces con otros elementos estructurales. Nota: incluye todos los materiales, mano de obra, maquinaria, herramienta y equipo para ejecutar este concepto. </t>
  </si>
  <si>
    <t>Suministro y fabricación de tapadera de lámina antiderrapante de 1.74 x 3.9 m con bisagra y empaque. Incluye: suministro de materiales, herramienta y equipo, mano de obra y todo lo necesario para su correcta ejecución.</t>
  </si>
  <si>
    <t>Suministro de cisterna rotoplas con capacidad de 2,800 litros. Incluye: material, mano de obra, y todo lo necesario para su correcta ejecución.</t>
  </si>
  <si>
    <t xml:space="preserve">Suministro de tanque hidroneumatico de diafragma marca Evans Hydro-Mac de 450 litros. </t>
  </si>
  <si>
    <t>Suministro de bomba marca Evans. Especificaciones: potencia propuesta: 1.50 HP, profundidad de succión: 3.0 m, carga de arranque: 30 psi, carga de paro: 50 psi, carga total de diseño: 40.14 m, gasto total de diseño: 109.40 lpm.</t>
  </si>
  <si>
    <t xml:space="preserve">INSTALACIONES ELÉCTRICAS </t>
  </si>
  <si>
    <t xml:space="preserve">      Alumbrado</t>
  </si>
  <si>
    <t>Suministro e Instalación de salida en muro para apagadores y sensores de presencia, ejecutada con tubería conduit galv. pared delgada cuando se instale de manera expuesta, PVC tipo pesado ambebido en muro, losa o pisoconectores, coples, codos, caja registro y tapas marca steel city, incluye; ranuras, cortes, pases, resanes, fijación, limpieza, desperdicio y todo lo necesario para la correcta ejecución del concepto. (ver planos para referencia de diámetros y demas detalles constructivos).</t>
  </si>
  <si>
    <t>Suministro y colocación de roseta en techo. incluye:  cables, terminales, pernos, material para conexión y fijación, mano de obra, herramienta y todo lo necesario para su correcta colocación.</t>
  </si>
  <si>
    <t>Suministro y colocación de cableado a salidas de luminarias, detectores de presencia y apagadores sencillos dobles, triples y de 3 vias. Con conductores marca condumex o monterrey aislamiento thw-ls 75°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</si>
  <si>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</si>
  <si>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</si>
  <si>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(2 modulos) mca. Quinzino</t>
  </si>
  <si>
    <t>Suministro y colocación de salida para fotocelda marca thor de  120 volts. ejecutada con tubería conduit galv. pared delgada cuando vaya de manera expuesta ó PVC tipo pesado, conexiones mediante capuchones "3m"  de medida adecuada a la cantidad de cables a unir; cable marca conductores monterrey o condumex, aislamiento thw-ls 75° c (color negro, rojo para las fases, blanco para neutro, verde para tierra física, rojo para retorno y amarillo o azul para puente), caja registro, tapas marca steel city, incluye fijación, limpieza, pruebas, desperdicio y todo lo necesario para la correcta ejecución del concepto. (ver planos).</t>
  </si>
  <si>
    <t>Suministro y colocación de fotocelda marca thor de 120 volts. incluye cables, base de fotocelda, orientación, terminales, pernos , material para conexiión y fijación, mano de obra, herramienta y todo lo necesario para su correcta colocaciòn (ver planos )</t>
  </si>
  <si>
    <t xml:space="preserve">      Contactos</t>
  </si>
  <si>
    <t>Suministro e instalación de salida para contacto duplex polarizado para servicio normal, instalado a 40 cm de s.n.p.t. (o según se indique en el proyecto o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</si>
  <si>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duplex polarizado para equipo de proyección, instalado sobre plafón o techo.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</si>
  <si>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e instalación de salida para contacto con protección de falla a tierra, instalado en azotea en la base de los equipos de AAC o a una altura de 0.4 mts. para servicio a equipos de AAC's ejecutada con tubería conduit galvanizada pared delgada, conectores y accesorios metálicos según se requieran, caja mca. Crouse-Hinds cat. TP7010 con tapones, cubierta a prueba de agua marca Crouse-Hinds cat. TP7490 (la tubería no debe de ser el único medio de soporte de la caja). Incluye elementos de fijación y sujeción, limpieza, pruebas, desperdicio y todo lo necesario para la correcta ejecución del concepto. (ver plano de detalles)</t>
  </si>
  <si>
    <t>Suministro y colocación de contacto duplex polarizado para servicio normal, marca Leviton, catálogo CR20-GY . Incluye:  Tapa color gris, terminales, pijas, material para conexión y fijación, puente de puesta a tierra a caja metálica, mano de obra, herramienta y todo lo necesario para su correcta colocación.</t>
  </si>
  <si>
    <t>Suministro y colocación de contacto con detección de falla a tierra  20 A. mca. Leviton, grado industrial, catálogo G5362-2TI. incluye: tapa color marfil, terminales, pijas, material para conexión y fijación, puente de puesta a tierra, mano de obra, herramienta y todo lo necesario para su correcta colocación.  (ver planos).</t>
  </si>
  <si>
    <t>Suministro y colocación de contacto duplex polarizado para servicio normal, marca Leviton, catálogo CR20-O. Para alimentar los proyectores en plafón. Incluye:  Tapa color naranja, terminales, pijas, material para conexión y fijación, puente de puesta a tierra a caja metálica, mano de obra, herramienta y todo lo necesario para su correcta colocación.</t>
  </si>
  <si>
    <t xml:space="preserve">      Aire Acondicionado</t>
  </si>
  <si>
    <t xml:space="preserve">      Tableros</t>
  </si>
  <si>
    <t xml:space="preserve">      Subestación y alimentadores principales</t>
  </si>
  <si>
    <t xml:space="preserve">      Retiro de instalaciones actuales</t>
  </si>
  <si>
    <t>Retiro de instalaciones eléctricas actuales. Incluye: Cableado interior y exterior, canalizaciones expuestas, conductores, luminarias, contactos, tableros, centros de carga, etc. el material y equipo retirado deberá de entregarse al supervisor del ITSON y resguadarse en el lugar y condiciones que este indique. Para la elaboración de este Precio Unitario se considerará un porcentaje de la mano de obra de los conceptos anteriores.</t>
  </si>
  <si>
    <t>INSTALACIONES DE GAS</t>
  </si>
  <si>
    <t xml:space="preserve">       Tubería y conexiones de cobre</t>
  </si>
  <si>
    <t>Suministro e instalación de tubo de cobre tipo l de 13 mm de diámetro.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</si>
  <si>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tubo de cobre tipo l de 19 mm de diámetro.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</si>
  <si>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cople de cobre soldable de 13 mm.(k-16 mm.) De diámetro, clave 101.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</si>
  <si>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cople de cobre de 19 mm.(k-21 mm.) De diámetro, clave 101.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</si>
  <si>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codo de cobre de 13 mm.(k-16 mm.) De diámetro, de 90 grados, clave 107.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</si>
  <si>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codo de cobre de 19 mm.(k-22 mm.) De diámetro, de 90 grados, clave 107.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</si>
  <si>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reducción bushin de 19 x 13 mm.(k-22 x 16mm) de diámetro, clave 101 -r.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</si>
  <si>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conector cobre soldable con rosca exterior de 13 mm.(k-16 mm.) De diámetro, clave 104.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</si>
  <si>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conector de cobre soldable con rosca exterior  de 19 mm.(k-22 mm.) De diámetro, clave 104.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</si>
  <si>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conector cobre soldable con rosca interior de 13 mm.(k-16 mm.) De diámetro, clave 104.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</si>
  <si>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conector de cobre soldable con rosca interior  de 19 mm.(k-22 mm.) De diámetro, clave 104.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</si>
  <si>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tee cobre soldable de 19 mm.(k-22 mm.) De diámetro, clave 111.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</si>
  <si>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tee de cobre soldable de 13 mm.(k-16 mm.) De diámetro, clave 111.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</si>
  <si>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tuerca unión de cobre de 19 mm. (k-22 mm.) De diámetro, clave 102. Nacobre ó similar, incluye; lavado previamente con trifosfato de sodio y agua caliente en una porción 3%, por el método de inmersión, se usará soldadura de plata al 40% en ambiente de nitrógeno, y pruebas de hermeticidad de líneas con nitrógeno; cargo directo por el costo de mano de obra y materiales requerido, conexiones, soporteria, flete a obra, acarreo, trazo, lijado, fijación, nivelación y prueba, limpieza y retiro de sobrantes fuera de obra, equipo de seguridad, instalaciones específicas, depreciación y demás cargos derivados del uso de equipo de oxiacetileno  y herramienta en cualquier nivel.</t>
  </si>
  <si>
    <t>Suministro  e instalación de manguera flexible de 19 mm. De diámetro, tipo mfai-31 de 55 cm de longitud, de acero inoxidable con malla, para 28 kg/cm2 de presión, marca anaflex ó similar, incluye: lavado previamente con trifosfato de sodio y agua caliente en una porción 3%, por el método de inmersión,  y pruebas de hermeticidad  con nitrógeno;  cargo directo por el costo de mano de obra y materiales requerido, flete a obra, acarreo, trazo, lijado, fijación, nivelación y prueba, limpieza y retiro de sobrantes fuera de obra, equipo de seguridad, instalaciones específicas, depreciación y demás cargos derivados del uso de equipo y herramienta en cualquier nivel.</t>
  </si>
  <si>
    <t xml:space="preserve">       Controles y arrancadores</t>
  </si>
  <si>
    <t>Suministro e instalación  de válvula  de bola de 19 mm. De diámetro.,  marca worcester 411t ó similar, con cuerpo de bronce forjado, asiento y empaques de teflón, manija para abrir o cerrar con un giro de 90 grados, libres de grasa y para una presión de trabajo de 28 kg/cm2 o similar, incluye; armado, pruebas de hermeticidad con nitrógeno; cargo directo por el costo de la mano de obra y material requerido, teflón, flete a obra, acarreos, trazo, medición, conexión, alineación, nivelación, pruebas, limpieza. Depreciación y demás cargos derivados del uso de equipo  y herramienta en cualquier nivel.</t>
  </si>
  <si>
    <t>Suministro e instalación  de válvula  de paso tipo curtin (espiga) de 13 mm. De diámetro laton cromado., incluye; armado, pruebas de hermeticidad con nitrógeno; cargo directo por el costo de la mano de obra y material requerido, teflón, flete a obra, acarreos, trazo, medición, conexión, alineación, nivelación, pruebas, limpieza. Depreciación y demás cargos derivados del uso de equipo  y herramienta en cualquier nivel.</t>
  </si>
  <si>
    <t>Suministro e instalación de cuadro de válvulas doble, válvulas worcester 1/2 con manómetros, caja metálica con marco y acrílico, construida de lámina negra cal. 22, esmaltada y tapa de acrílico (arigmed) incluye; cargo directo por el costo de mano de obra y materiales requeridos, flete a obra, acarreo, elaboración, fijación, limpieza y retiro de sobrantes fuera de obra, equipo de seguridad e instalación específica, depreciación y demás cargos derivados del uso de equipo  y herramienta en cualquier nivel.</t>
  </si>
  <si>
    <t>Suministro e instalación de toma para oxígeno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 el tipo de toma será de acuerdo a cada proyecto)</t>
  </si>
  <si>
    <t>Suministro e instalación de toma para aire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 el tipo de toma será de acuerdo a cada proyecto)</t>
  </si>
  <si>
    <t>Alarma de zona tipo panel para 2 gases (oxígeno y aire) con interruptores y kit de acoplamiento.</t>
  </si>
  <si>
    <t xml:space="preserve">       Accesorios para tomas</t>
  </si>
  <si>
    <t>Suministro e instalación de flujometro para oxígeno para adulto de 15 lt/min con frasco humedecedor de marca infra o similar, (frasco de cristal o policarbonato) grabado con canastilla cromada para adulto., el precio incluye suministro, armado, instalación, fijación en muro, material, herramienta y mano de obra.</t>
  </si>
  <si>
    <t>Suministro y colocación de aditamento tromba de succión accionada por aire medicinal marca infra o similar (inyector venturi con vacuometro, frasco de vidrio grabado  de 1 lt con tapón de hule y canastilla de latón cromado para sujeción en muro)., el precio incluye, suministro, armado, conexión, fijación de accesorio en muro, material, herramienta y mano de obra.</t>
  </si>
  <si>
    <t xml:space="preserve">       Equipo propio del inmueble</t>
  </si>
  <si>
    <t xml:space="preserve">       Soportes y pintura</t>
  </si>
  <si>
    <t>Suministro e instalación de soporte metálico,  solera de fierro de 1"x3/16" y 1 mts de largo con 1 o 2 abrazaderas omega de hasta 1", incluye;  cargo directo por el costo de mano de obra y materiales requeridos, pintura de esmalte anticorrosivo, flete a obra, acarreo, abrazadera y solera de cobre, elementos de fijación, carga calibre no. 22, prueba, limpieza y retiro de sobrantes fuera de obra, equipo de seguridad, instalaciones específicas, depreciación y demás cargos derivados del uso de equipo y herramienta en cualquier nivel.</t>
  </si>
  <si>
    <t>Suministro y aplicación de pintura de esmalte alquidalico anticorrosivo, para tubería de cobre de 13 y 19 mm de diámetro, de acuerdo a especificaciones y código de colores norma para tubería de gases medicinales (verde para oxígeno, gris claro para aire respirable), incluye; señalización "0" y "a" según el caso, cargo directo por el costo de mano de obra y materiales requeridos, flete a obra, acarreo, aplicación a dos manos mínimo, limpieza y retiro de sobrantes fuera de obra, equipo de seguridad, instalaciones específicas, depreciación y demás cargos derivados del uso de equipo  y herramienta en cualquier nivel.</t>
  </si>
  <si>
    <t>VOZ Y DATOS</t>
  </si>
  <si>
    <t>Suministro e instalacion de caja Nema 30" x 25" x 15" con llave, colocada a una altura de 40 cms del piso terminado, incluye: corte con disco, demolicion de muro de tablaroca y/o tabique según se requiera, reposicion de enjarre, retiro, acarreo de material de escombro,  mano de obra herramienta, equipo y todo lo neceaario para su correcta ejecucion.</t>
  </si>
  <si>
    <t xml:space="preserve">Suministro e instalacion de contacto eléctrico doble regulado, colocado a una altura de 40 cms del piso terminado, incluye: terminales, pernos, material para conexión y fijación, puente de puesta a tierra, mano de obra, herramienta y todo lo necesario para su correcta colocación. </t>
  </si>
  <si>
    <t xml:space="preserve">Suministro e instalacion de contacto eléctrico doble regulado, colocado a altura de plafón, incluye: terminales, pernos, material para conexión y fijación, puente de puesta a tierra, mano de obra, herramienta y todo lo necesario para su correcta colocación. </t>
  </si>
  <si>
    <t>Registro de 1.00 x 1.00 x 1.00 mts, con cárcamo para el filtrado de agua. Interior, muros de tabique 6x14x28 cms. Asentado con mortero cemento arena 1:4 con juntas de 2.5 cms. Y aplanado con mortero cemento arena 1:4 de 2 cms. De espesor, plantilla de 10 cms. Con concreto f'c=100 kg/cm2, marco con ángulo de 1 1/2"" x 3/16"" y contramarco con ángulo de 1 1/4"" x 3/16"", con refuerzo en cruz de ángulo de 1 1/4"" x 3/16"", 2 bisagras de 1 1/2"", 8 anclas con varilla de 3/8"" de 10 cms. de longitud., lámina antiderrapante cal. 14 fondeado con pintura anticorrosivo rojo óxido y acabado final con pintura esmalte color azul semejante a los registros existentes. Incluye: excavación, retiro de material producto de excavación, respaldo de registro con material producto de excavación, suministro de materiales, mano de obra, herramienta y equipo. Ver planos. Construcción de registros:  - La medida del registro será de 1 metro cúbico (interior del registro)., deberá quedar enjarrado y detallado, además deberá contar con cárcamo para el filtrado de agua.-La tapadera del registro deberá de ser material metálico, con acabado antiderrapante, pintada con color azul y deberá de quedar instalada al menos 20 centímetros sobre el nivel del piso.</t>
  </si>
  <si>
    <t>Suministro e instalacion de caja electrica de 5 x 5 con tapa reductora 5 x 2, colocada a una altura de 40 cms del piso terminado, incluye: corte con disco, demolicion de muro de tablaroca y/o tabique según se requiera, reposicion de enjarre, retiro, acarreo de material de escombro,  mano de obra herramienta, equipo y todo lo neceaario para su correcta ejecucion.</t>
  </si>
  <si>
    <t>Suministro e instalacion de caja electrica de 5 x 5 con tapa reductora 5 x 2, colocada oculta sobre plafon de tablaroca, incluye: corte con disco, demolicion de muro de tablaroca y/o tabique según se requiera, reposicion de enjarre, retiro, acarreo de material de escombro,  mano de obra herramienta, equipo y todo lo neceaario para su correcta ejecucion.</t>
  </si>
  <si>
    <t>Suministro e instalacion de caja electrica de 5 x 5 con tapa reductora 5 x 2, instalada a 200 cm del suelo para instalación de pantalla, incluye: corte con disco, demolicion de muro de tablaroca y/o tabique según se requiera, reposicion de enjarre, retiro, acarreo de material de escombro,  mano de obra herramienta, equipo y todo lo neceaario para su correcta ejecucion.</t>
  </si>
  <si>
    <t>Tuberia de pvc de 2" ahogada en piso, que conecta registro exterior con SITE, Incluye: corte con disco, demolicion de firme de ser necesario según se requiera, reposicion de firme, retiro, acarreo de material de escombro,  mano de obra herramienta, equipo y todo lo necesario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</si>
  <si>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colocada oculta sobre plafon de tablaroca, incluye: corte con disco, demolicion de muro de tablaroca y/o tabique según se requiera, reposicion de enjarre,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</si>
  <si>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piso,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</si>
  <si>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Tendido de tuberia de pvc conduit de 1" ahogada en muro,  Incluye: corte con disco, demolicion de firme de ser necesario según se requiera, reposicion de firme, retiro, acarreo de material de escombro,  mano de obra herramienta, equipo y todo lo neceaario para su correcta ejecucion. El tubo se colocará a línea y plomo a excepción donde el supervisor de obra autorice. Las conexiones se realizarán únicamente con pegamento o rosca. No se permitirán más de dos cambios de dirección si no existe un registro 5x5 pulgadas. En cada registro se colocará una curva antes si existe un cambio de dirección para no dañar el cable durante su instalación. Todas las cajas 5x5 pulgadas deben instalarse con tapa reducción chalupa.</t>
  </si>
  <si>
    <t>AIRE ACONDICIONADO</t>
  </si>
  <si>
    <t xml:space="preserve">       Equipos de Aire Acondicionado</t>
  </si>
  <si>
    <t xml:space="preserve">Suministro  de unidad de aire acondicionado Tipo Mini split piso techo solo frio, marca: YORK, TRANE, CARRIER , LENNOX, Eficiencia 16 SEER o superior,  tecnologia inverter,Con Capacidad Nominal de 3.0 toneladas de refrigeración,  Para Refrigerante Ecológico R-410, 220 volts, 2 fases 3 Hilos, 60 hz.(AREA OBSERVACION, CAMARA GESELL P.B.). </t>
  </si>
  <si>
    <t xml:space="preserve">Suministro  de unidad de aire acondicionado Tipo Mini VRF, marca: YORK, TRANE , CARRIER , Con Capacidad Nominal de 5.0 toneladas de refrigeración,con arreglo para 8 evaporadoras de 12,000 y 1 de 18,000 btus,  Para Refrigerante Ecológico R-410, caracteristicas eectricas 220 volts, 2 fases 3 Hilos, 60 hz. (CUBICULOS,1,2,3, 4,5,6,7,8, RECEPCION P.B.). </t>
  </si>
  <si>
    <t xml:space="preserve">Suministro  de unidad de aire acondicionado Tipo Mini split piso techo solo frio, marca: YORK, TRANE, CARRIER , LENNOX, Eficiencia 16 SEER o superior,  tecnologia inverter,Con Capacidad Nominal de 3.0 toneladas de refrigeración,  Para Refrigerante Ecológico R-410, 220 volts, 2 fases 3 Hilos, 60 hz.(QUIROFANO, CEYE, P.B.). </t>
  </si>
  <si>
    <t xml:space="preserve">Suministro  de unidad de aire acondicionado Tipo Mini split piso techo solo frio, marca: YORK, TRANE, CARRIER , LENNOX, Eficiencia 16 SEER o superior,  tecnologia inverter,Con Capacidad Nominal de 2.0 toneladas de refrigeración,  Para Refrigerante Ecológico R-410, 220 volts, 2 fases 3 Hilos, 60 hz. (AREA OBSERVACION  Y VESTIDOR P.B. ). </t>
  </si>
  <si>
    <t xml:space="preserve">Suministro  de unidad de aire acondicionado Tipo Mini split piso techo solo frio, marca: YORK, TRANE, CARRIER , LENNOX, Eficiencia 16 SEER o superior,  tecnologia inverter,Con Capacidad Nominal de 3.0 toneladas de refrigeración,  Para Refrigerante Ecológico R-410, 220 volts, 2 fases 3 Hilos, 60 hz.(LABORATORIO PRACTICAS CLINICAS P.B.). </t>
  </si>
  <si>
    <t xml:space="preserve">Suministro  de unidad de aire acondicionado Tipo Mini split piso techo solo frio, marca: YORK, TRANE, CARRIER , LENNOX, Eficiencia 16 SEER o superior,  tecnologia inverter,Con Capacidad Nominal de 3.0 toneladas de refrigeración,  Para Refrigerante Ecológico R-410, 220 volts, 2 fases 3 Hilos, 60 hz. (AULA 1 P.A.). </t>
  </si>
  <si>
    <t xml:space="preserve">Suministro  de unidad de aire acondicionado Tipo Mini VRF, marca: YORK, TRANE , CARRIER , Con Capacidad Nominal de 5.0 toneladas de refrigeración,con arreglo para 5 evaporadoras de 12,000 btus,  Para Refrigerante Ecológico R-410, caracteristicas eectricas 220 volts, 2 fases 3 Hilos, 60 hz. (CUBICULOS,1,2,3,4, JAULAS, P.A.). </t>
  </si>
  <si>
    <t xml:space="preserve">Suministro  de unidad de aire acondicionado Tipo Mini split tipo muro solo frio, marca: YORK, TRANE, CARRIER , Eficiencia minima19 SEER Con Capacidad Nominal de 1 toneladas de refrigeración,  Para Refrigerante Ecológico R-410, 220 volts, 2 fases 3 Hilos, 60 hz. (SITE P.A.). </t>
  </si>
  <si>
    <t xml:space="preserve">Suministro  de unidad de aire acondicionado Tipo Mini split tipo muro solo frio, marca: YORK, TRANE, CARRIER , Eficiencia minima19 SEER Con Capacidad Nominal de 2 toneladas de refrigeración,  Para Refrigerante Ecológico R-410, 220 volts, 2 fases 3 Hilos, 60 hz. (SALA DE JUNTAS P.A.). </t>
  </si>
  <si>
    <t xml:space="preserve">Suministro  de unidad de aire acondicionado Tipo Mini split piso techo solo frio, marca: YORK, TRANE, CARRIER , LENNOX, Eficiencia 16 SEER o superior,  tecnologia inverter,Con Capacidad Nominal de 3.0 toneladas de refrigeración,  Para Refrigerante Ecológico R-410, 220 volts, 2 fases 3 Hilos, 60 hz. (AULA 2 Y CENTRO COMPUTO P.A.). </t>
  </si>
  <si>
    <t xml:space="preserve">       Instalaciones de Equipos de A.A.</t>
  </si>
  <si>
    <t xml:space="preserve">Instalacion de equipo de aire acondicionado tipo mini split piso techo de  3.0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(AREA OBSERVACION, CAMARA GESELL P.B.). </t>
  </si>
  <si>
    <t xml:space="preserve">Instalacion de equipo de aire acondicionado tipo mini VRF de  5.0  tons, incluye: maniobras de montajes, colganteo de unidad interior, nivelado y ajuste, conexión de desague de condensados a pie de evaporadoras suministrado por contratista de plomeria,  interconexion electromecanica con tuberia de cobre tipo "L" , apegados a medida de diseño de fabricante, aislada con armaflex de 3/8" de espesor, interconexion electrica con apego a diseño de fabricante, base metalica para condensadoras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(CUBICULOS,1,2,3, 4,5,6,7,8, RECEPCION P.B.). </t>
  </si>
  <si>
    <t xml:space="preserve">Instalacion de equipo de aire acondicionado tipo mini split piso techo de  3.0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(QUIROFANO, CEYE, P.B.). </t>
  </si>
  <si>
    <t xml:space="preserve">Instalacion de equipo de aire acondicionado tipo mini split piso techo de  3.0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(AREA OBSERVACION  Y VESTIDOR P.B. ). </t>
  </si>
  <si>
    <t xml:space="preserve">Instalacion de equipo de aire acondicionado tipo mini split piso techo de  3.0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(LABORATORIO PRACTICAS CLINICAS P.B.). </t>
  </si>
  <si>
    <t xml:space="preserve">Instalacion de equipo de aire acondicionado tipo mini split piso techo de  3.0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(AULA 1 P.A.). </t>
  </si>
  <si>
    <t xml:space="preserve">Instalacion de equipo de aire acondicionado tipo mini VRF de  5.0  tons, incluye: maniobras de montajes, colganteo de unidad interior, nivelado y ajuste, conexión de desague de condensados a pie de evaporadoras suministrado por contratista de plomeria,  interconexion electromecanica con tuberia de cobre tipo "L" , apegados a medida de diseño de fabricante, aislada con armaflex de 3/8" de espesor, interconexion electrica con apego a diseño de fabricante, base metalica para condensadoras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(CUBICULOS,1,2,3,4, JAULAS, P.A.). </t>
  </si>
  <si>
    <t>Instalacion de equipo de aire acondicionado  mini split tipo muro de 1.0  tons, tecnologia inverter, incluye: colganteo de unidad interior, nivelado y ajuste, conexión de desague de condensados a pie de evaporador sumministrado por contratista de plomeria,pase en losa con tubo de pvc de 3", resanado y sellado con poliuretano ya pasadas las tuberias de interconexion, interconexion electromecanica con tuberia de cobre tipo "L" en 1/4"" y 3/8" aislada con aramaflex de 3/8" de espesor, a una distancia de 15 mts,interconexion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(SITE P.A.).</t>
  </si>
  <si>
    <t>Instalacion de equipo de aire acondicionado  mini split tipo muro de 2.0  tons, tecnologia inverter, incluye: colganteo de unidad interior, nivelado y ajuste, conexión de desague de condensados a pie de evaporador sumministrado por contratista de plomeria,pase en losa con tubo de pvc de 3", resanado y sellado con poliuretano ya pasadas las tuberias de interconexion, interconexion electromecanica con tuberia de cobre tipo "L" en 5/8"" y 3/8" aislada con aramaflex de 3/8" de espesor, a una distancia de 15 mts,interconexion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(SALA DE JUNTAS P.A.).</t>
  </si>
  <si>
    <t xml:space="preserve">Instalacion de equipo de aire acondicionado tipo mini split piso techo de  3.0  tons, incluye: maniobras de montajes, colganteo de unidad interior con varilla roscada de 3/8" y taquete de expansion metalico, tuercas y arandelas para sujecion, nivelado y ajuste, conexión de desague de condensados a pie de maquina sumministrado por contratista de plomeria,  interconexion electromecanica con tuberia de cobre tipo "L" en 3/8" y 3/4", trampa de elevacion de succion @5 mts de altura, aislada con armaflex de 3/8" de espesor, 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  (AULA 2 Y CENTRO COMPUTO P.A.). </t>
  </si>
  <si>
    <t>LIMPIEZA</t>
  </si>
  <si>
    <t>Limpieza final a detalle para entrega de edificio, incluye: limpieza de baños, muebles, pisos, muros, desempolvado, mano de obra, productos de limpieza necesarios, herramienta y equipo. m2 medidos en planta.</t>
  </si>
  <si>
    <t>CATALOGO DE CONCEPTOS</t>
  </si>
  <si>
    <t>Precio U.</t>
  </si>
  <si>
    <t>Precio Unitario Con Letra</t>
  </si>
  <si>
    <t>total sin iva</t>
  </si>
  <si>
    <t>Adecuaciones y Mejoras del Edificio AM-600, Aulas, Laboratorios y Cubículos, Unidad Navojoa, Campus Sur.</t>
  </si>
  <si>
    <t>Licitación LPO-926014921-003-2024</t>
  </si>
  <si>
    <t>Demolición de muro de tabique de 15 cms de espesor hasta nivel de trabe y/o cerramiento; incluye: demolicion de castillo y/o cerramiento con equipo, acarreo de escombros y retiro de escombros fuera de la obra, corte de acero, suministro de materiales, equipo, herramienta menor.</t>
  </si>
  <si>
    <t>Suministro de piso porcelanico interceramic City Line Light Gray, rectificado 60x60 cms, acabado mate, incluye zoclo de 10 cm. Incluye: suministro de materiales y todo lo necesario para la correcta ejecución del concepto. Nota: m2 medido en planta.</t>
  </si>
  <si>
    <t>Instalación de piso porcelanico interceramic City Line Light Gray, rectificado 60x60 cms, acabado mate, emboquillado sin arena de 2 mm color Taupe, incluye instalación de zoclo de 10 cm. Incluye: mano de obra, suministro de materiales, herramienta y todo lo necesario para la correcta ejecución del concepto. Nota: m2 medido en planta.</t>
  </si>
  <si>
    <t xml:space="preserve">Suministro y aplicación de dos capas de impermeabilizante acrílico color terracota calidad 5 años sobre pretiles hasta corona. Incluye: suministro y elevación de materiales, mano de obra, herramienta, equipo y todo lo necesario para su correcta ejecución. Marcas aceptadas: Sherwin William, Fester, Osel Plata, Impac, Thermotek, Imperquimia, Sun Glare Nasa Coat 10 años). </t>
  </si>
  <si>
    <t>Pintura vinílica en muros exteriores fachada, color Italian Tile 8026N Galeria Osel, calidad 10 años, aplicada a dos manos en exterior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t>
  </si>
  <si>
    <t>Suministro e Instalación de salida en losa para luminaria, ejecutada con tubería conduit galvanizado, pared delgada cuando se instale de manera expuesta, PVC tipo pesado ambebido en muro, losa o piso, conectores, coples, codos, caja registro y tapas marca steel city, incluye; ranuras, cortes, pases, resanes, fijación, limpieza, desperdicio y todo lo necesario para la correcta ejecución del concepto. (ver planos para referencia de diámetros y demas detalles constructivos).</t>
  </si>
  <si>
    <t>Suministro e Instalación de salida en plafón para luminaria, ejecutada con tubería conduit galv. pared delgada cuando se instale de manera expuesta, tubo sapa para llegada a luminaria, PVC tipo pesado ambebido en muro, losa o piso, conectores, coples, codos, caja registro y tapas marca steel city, incluye; ranuras, cortes, pases, resanes, fijación, limpieza, desperdicio y todo lo necesario para la correcta ejecución del concepto. (ver planos para referencia de diámetros y demas detalles constructivos).</t>
  </si>
  <si>
    <t>Suministro y colocación de detector de presencia infrarrojo para montar en pared, marca sensorswitch de lithonia ligthing, CAT. WSRA IV. Incluye cables, conexión, terminales, pernos , material para conexión y fijación, mano de obra, herramienta y todo lo necesario para su correcta colocaciòn (ver planos )</t>
  </si>
  <si>
    <t>Suministro e instalación de salida para contacto con detección de falla a tierra, instalado a 1.2 mt s.n.p.t. (o según se indique en el proyecto), ejecutada con tubería galvanizada pared delgada cuando se instale de manera expuesta, PVC tipo pesado en muro, losa o piso, codos, conectores y accesorios según se requieran, caja registros 4x4, reduciión de 4x4 a chalupa, tapas marca steel city. Incluye elementos de fijación y sujeción, limpieza, pruebas, desperdicio y todo lo necesario para la correcta ejecución del concepto.</t>
  </si>
  <si>
    <t>Suministro e instalación de salida para contacto grado hospital, instalado a 1.2 mt s.n.p.t. (o según se indique en el proyecto), ejecutada con tubería galvanizada pared delgada cuando se instale de manera expuesta, PVC tipo pesado en muro, losa o piso, codos, conectores y accesorios según se requieran, caja registros 4x4, reduciión de 4x4 a chalupa, tapas marca steel city. Incluye elementos de fijación y sujeción, limpieza, pruebas, desperdicio y todo lo necesario para la correcta ejecución del concepto.</t>
  </si>
  <si>
    <t>Suministro e instalación de salida para contacto con de 220 V, instalado a 1.2 mt s.n.p.t. (o según se indique en el proyecto), ejecutada con tubería galvanizada pared delgada cuando se instale de manera expuesta, PVC tipo pesado en muro, losa o piso, codos, conectores y accesorios según se requieran, caja registros 4x4, reduciión de 4x4 a chalupa, tapas marca steel city. Incluye elementos de fijación y sujeción, limpieza, pruebas, desperdicio y todo lo necesario para la correcta ejecución del concepto.</t>
  </si>
  <si>
    <t>Suministro e instalación de salida para contacto de piso duplex polarizado, instalado sobre plafón o techo. ejecutada con tubería galvanizada pared delgada cuando se instale de manera expuesta, PVC tipo pesado en muro, losa o piso, codos, conectores y accesorios según se requieran, condulet FS, tapa. Incluye elementos de fijación y sujeción, limpieza, pruebas, desperdicio y todo lo necesario para la correcta ejecución del concepto.</t>
  </si>
  <si>
    <t>Suministro y colocación de contacto 220V de  20 A. mca. Leviton, grado industrial, catálogo  5462-IG I. incluye: tapa color marfil, terminales, pijas, material para conexión y fijación, puente de puesta a tierra, mano de obra, herramienta y todo lo necesario para su correcta colocación.  (ver planos).</t>
  </si>
  <si>
    <t>Suministro y colocación de contacto duplex polarizado para servicio normal, marca Leviton, catálogo PFGF1. Para alimentar los proyectores en plafón. Incluye:  Tapa color naranja, terminales, pijas, material para conexión y fijación, puente de puesta a tierra a caja metálica, mano de obra, herramienta y todo lo necesario para su correcta colocación.</t>
  </si>
  <si>
    <t xml:space="preserve">Suministro e instalación de alimentación a equipos de aire acondicionado en azotea, mediante conductores Viakon 2f-8+1tf-10en tubería galvanizada con rosca de (1/2").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</si>
  <si>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4f-8+1tf-10en tubería galvanizada con rosca de (1/2").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</si>
  <si>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(2f-4+1tf-10)+(1f-12+1n+12) en tubería galvanizada con rosca de (1-1/4"). incluye; codos, coples, monitores y contratuercas, condulet "T" "FS" o "LB" (de acuerdo a plano proyecto) reducciones, tubo liquid-tight, conectores liquid-tight, taquetes, pijas, y todo lo necesario para su correcta instalación. (ver plano IE de aire acondicionado). </t>
  </si>
  <si>
    <t xml:space="preserve">Suministro e instalación de alimentación a equipos de aire acondicionado en azotea, mediante conductores Viakon 1f-12+1n-12+1tf-12 en tubería galvanizada con rosca de (1/2").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</si>
  <si>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(4f-4+1tf-10)+(1f-12+1n+12) en tubería galvanizada con rosca de (1-1/4").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</si>
  <si>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(2f-4+1tf-10) en tubería galvanizada con rosca de (3/4"). incluye; codos, coples, monitores y contratuercas, condulet "T" "FS" o "LB" (de acuerdo a plano proyecto) reducciones, tubo liquid-tight, conectores liquid-tight, taquetes, pijas, y todo lo necesario para su correcta instalación. (ver plano IE de aire acondicionado). </t>
  </si>
  <si>
    <t xml:space="preserve">Suministro e instalación de alimentación a equipos de aire acondicionado en azotea, mediante conductores Viakon (2f-8+2f-10+1tf-10) en tubería galvanizada con rosca de (3/4"). incluye; codos, coples, monitores y contratuercas, condulet "T" "FS" o "LB" (de acuerdo a plano proyecto) reducciones, tubo liquid-tight, conectores liquid-tight, taquetes, pijas, y todo lo necesario para su correcta instalación. (ver plano IE de aire acondicionado). </t>
  </si>
  <si>
    <t xml:space="preserve">Suministro e instalación de alimentación a equipos de aire acondicionado en azotea, mediante conductores Viakon (2f-10+1tf-10) en tubería galvanizada con rosca de (1/2").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</si>
  <si>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(2f-12+1tf-10) en tubería galvanizada con rosca de (1/2").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</si>
  <si>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(2f-10+1tf-10)+(1f-12+1n+12) en tubería galvanizada con rosca de (1/2").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</si>
  <si>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(2f-8+1tf-10)+(1f-12+1n+12) en tubería galvanizada con rosca de (3/4").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</si>
  <si>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alimentación a equipos de aire acondicionado en azotea, mediante conductores Viakon (2f-8+1tf-10)+(1f-12+1n+12) en tubería galvanizada con rosca de (3/4"). incluye; codos, coples, monitores y contratuercas, condulet "T" "FS" o "LB" (de acuerdo a plano proyecto) reducciones, tubo liquid-tight, conectores liquid-tight, taquetes, pijas, y todo lo necesario para su correcta instalación. (ver plano IE-02).  </t>
  </si>
  <si>
    <t xml:space="preserve">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15 cms. incluye; canal unistrud, abrazaderas unistruid de acuerdo al tubo a fijar, pintura,sello taquetes, pijas, y todo lo necesario para su correcta instalación. (ver detalle "B" en plano IE-06). </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</si>
  <si>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</si>
  <si>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Suministro y colocación de interruptor de seguridad sin fusible de 2 polos 60 amperes marca square-d, cat no, DU222RB, con gabinete para intemperie, incluye pruebas, material para fijación, conexión, puesta a tierra, mano de obra, limpieza, herramientas y todo lo necesario para su correcta colocación.</t>
  </si>
  <si>
    <t xml:space="preserve">Suministro y colocacion de tablero de distribucion "A". MCA. SQUARE-D de 54 DERIVADOS, 3F-4H, ZAPATAS PPLES DE 400 A.  NEMA 3R. CAT. NQ454L4C+MH628+NC62VS) Incluye; barra de tierras,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ESTE TABLERO SE INSTALARÁ SOBREPUESTO EN MURO
</t>
  </si>
  <si>
    <t xml:space="preserve">Suministro y colocacion de tablero de distribucion "B". MCA. SQUARE-D de 30 DERIVADOS, 3F-4H, ZAPATAS PPLES DE 125 A.  CAT.QO330MQ125+QOC342MQS. Incluye; barra de tierras, Fijación, nivelación, barrenos para recepción de tuberías, conexión, elaboración de directorio de derivados, indicando de manera clara y permanente la parte del sistema que alimenta cada uno de ellos, letrero de advertencia de peligro y todo lo necesario para su correcto instalación. ESTE TABLERO SE INSTALARÁ EMPOTRADO EN MURO
</t>
  </si>
  <si>
    <t>suministro e instalacion  de  interruptor marca square-d cat. no. QO120VH</t>
  </si>
  <si>
    <t>suministro e instalacion  de  interruptor marca square-d cat. no. QO115VH</t>
  </si>
  <si>
    <t>suministro e instalacion  de  interruptor marca square-d cat. no. QO220VH</t>
  </si>
  <si>
    <t>suministro e instalacion  de  interruptor marca square-d cat. no. QO230VH</t>
  </si>
  <si>
    <t>suministro e instalacion  de  interruptor marca square-d cat. no. QO250VH</t>
  </si>
  <si>
    <t>Suministro e instalación de alimentador desde el tablero autosoportado al tablero "A", con 2 tubos de  pvc de 2" de manera subterránea ,  cada uno con 3 conductores de fase cal 3/0 MCM, . 1 conductor 1/0 awg como neutro y un conductor desnudo cal 2 awg como tierra fisica, marca viakonTHW-2-LS-90, para 600 v. identificados de acuerdo a su función. incluye: libranza,  excavación de 50 cms. de profundidad, corte y demolición de concreto y su reposición, relleno, compactación, sellado de los tubos en ambos extremos, codos, conectores,  encofrado con concreto pobre aa 7 cms por encima de la parte superior de la tubería, cinta de advertencia a lo largo de toda su trayectoria (a 20 cms. por encima del encofrado) y todo lo necesario para su correcta instalación.</t>
  </si>
  <si>
    <t>Suministro y colocación de Interruptor termomagnético de caja moldeada de 3x350 A. Mca Square-D cat. LAL36350 en tablero autosoportado que alimenta actualmente al AM-600. incluye: Libranzas, maniobras de desconexión del Transformador, Cableado desde las barras del tablero autosoportado a las zapatas superiores del ITM, zapata ponchable para conductor 3/0 de Cu, tornillería de bronce al silicio, fijación, identificación y pruebas al interruptor.</t>
  </si>
  <si>
    <t>Suministro e instalación de alimentador desde el tablero "A" al tablero "B", con 1 tubo EMT de 1-1/4" de manera expuesta ,  con 3 conductores de fase cal 2 awg; 1 conductor 6 awg como neutro y un conductor desnudo cal 8 awg como tierra fisica, marca viakonTHW-2-LS-90, para 600 v. identificados de acuerdo a su función. incluye: Conectores, soporteria y todo lo necesario para su apropiada ejecución.</t>
  </si>
  <si>
    <t xml:space="preserve">Nivelacion de firme para recibir piso ceramico, a base de mezcla de pegavitro-pegamarmol-cemento-arena, con un espesor promedio de 2 cm, incluye: acarreo de material, limpieza con ácido muriatico, despedicios, limpieza, material, herramienta, equipo y mano de obra. Proporcion 1m3: 100kg pegavitro+100kg pegamarmol+100kg cemento +0.915m3 arena. </t>
  </si>
  <si>
    <t>Suministro y colocación de cableado (fase+neutro+tierra, calibre 12 awg) a salidas de contactos (normales y con detección de falla a tierra). Las salidas, canalizaciones, distancias y cantidad de conductores (código de cableado), son de acuerdo a los planos proyectos. Mediante conductores marca condumex o monterrey aislamiento thw-ls 75°C o 90oC (color negro, rojo para las fases, blanco para neutro, verde para tierra física). Incluye; conexiones mediante conectores de resorte marca 3M (tipo capucho)  de medida adecuada a la cantidad de cables a unir, limpieza, pruebas, desperdicio y todo lo necesario para la correcta ejecución del concepto. (ver planos para referencia de la cantidad de conductores y su función).</t>
  </si>
  <si>
    <t>Suministro y colocación de cableado (fase+fase+tierra, calibre 8 awg) a salidas de contactos (220 v). Las salidas, canalizaciones, distancias y cantidad de conductores (código de cableado), son de acuerdo a los planos proyectos. Mediante conductores marca condumex o monterrey aislamiento thw-ls 75°C o 90oC (color negro, rojo para las fases, blanco para neutro, verde para tierra física). Incluye; conexiones mediante conectores de resorte marca 3M (tipo capucho)  de medida adecuada a la cantidad de cables a unir, limpieza, pruebas, desperdicio y todo lo necesario para la correcta ejecución del concepto. (ver planos para referencia de la cantidad de conductores y su función).</t>
  </si>
  <si>
    <t>Suministro y colocación de cableado (fase+neutro+tierra, calibre 10 awg) a salidas de contactos (normales y con detección de falla a tierra). Las salidas, canalizaciones, distancias y cantidad de conductores (código de cableado), son de acuerdo a los planos proyectos. Mediante conductores marca condumex o monterrey aislamiento thw-ls 75°C o 90oC (color negro, rojo para las fases, blanco para neutro, verde para tierra física). Incluye; conexiones mediante conectores de resorte marca 3M (tipo capucho)  de medida adecuada a la cantidad de cables a unir, limpieza, pruebas, desperdicio y todo lo necesario para la correcta ejecución del concepto. (ver planos para referencia de la cantidad de conductores y su función).</t>
  </si>
  <si>
    <t>Concepto eliminado</t>
  </si>
  <si>
    <t>Retiro de abanicos de techo; incluye mano de obra y herramienta menor ademas acarreos de material recuperable a lugar indicado por supervisión, material de escombro fuera de la obra y todo lo necesario para su correcta ejecucion</t>
  </si>
  <si>
    <t>Retiro de aires acondicionados; incluye mano de obra y herramienta menor ademas acarreos de material recuperable a lugar indicado por supervisión, material de escombro fuera de la obra y todo lo necesario para su correcta ejecucion</t>
  </si>
  <si>
    <t>Retiro de soportes de aires acondicionados; incluye mano de obra y herramienta menor ademas acarreos de material recuperable a lugar indicado por supervisión, material de escombro fuera de la obra y todo lo necesario para su correcta ejecucion</t>
  </si>
  <si>
    <t>Demolición de mesa de concreto en laboratorio de práctica clinica, medidas 1.00x0.70x0.80 m. Incluye: retiro de escombro a lugar permitido por las autoridades, herramienta y mano de obra y todo lo necesario para su correcta ejecucion.</t>
  </si>
  <si>
    <t>Suministro y colocación de canalización de pared delgada de 1"  para salida de alimentadores para elevador. Considerar una longitud de 15 m.</t>
  </si>
  <si>
    <t xml:space="preserve">Suministro y colocación de registro NEMA 3R en azotea, medidas 8x8x6". Incluye: barrenos, material para conexión y fijación, mano de obra, herramienta y todo lo necesario para su correcta colocación, atendiendo las instrucciones del fabricante.
</t>
  </si>
  <si>
    <t>Suministro e instalación de registro para baja tensión (R-01) de concreto armado f'c=200 kg/cm2  de acuerdo a las especificaciones CFE. Incluye: trazo, excavación, relleno, compactación, cimbrado, colado, pulido, resanes. Ver plano con la NORMA CFE-RBTBT2.</t>
  </si>
  <si>
    <t>Cajillo de tablaroca sobre bastidor metálico, detallado con esquinero boleado, altura de 2.40 m del NPT, base de tablaroca normal de ½", estructura galvanizada con poste de 3 5/8" y angulo de amarre cal.26, colgantes de alambre galvanizado No. 14, detallado con esquinero boleado. Incluye; trazo, nivelación, cortes, desperdicios, fijación, colganteo con alambre galvanizado, esquineros metálicos en aristas, andamios, limpieza, material, herramienta, equipo y mano de obra.</t>
  </si>
  <si>
    <t>Materiales y mano de obra por la instalación de drenajes para condensados de equipo de aire acondicionado de 1 a 5 TR con tubería pvc-40 de 3/4"" (6m.l. máximo) desde la charola de condensados hasta la preparación para recibirlos. Incluye: tubería, trampa con tapón de servicio, codos, coples, pegamento, accesorios especiales, materiales consumibles, soportería con abrazaderas y unicanal, pruebas, fijación, mano de obra, herramienta, equipo y todo lo necesario para su correcta ejecución. Descargar al registro sanitario más cerca y poner trampa.</t>
  </si>
  <si>
    <t>Suministro e instalación de Plafond de panel de yeso a una altura de 2.75 mts de NPT, hecho a base hojas de panel de yeso normal de 1/2", canaletas de carga de 1 1/2" @ 80 cms, colgantes de alambre galvanizado no. 14 y canal listón cal. 20 @ 40 cms, detallado con esquinero boleado solamente en parte inferior. Incluye: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</si>
  <si>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Suministro e instalación de Plafond de panel de yeso a una altura de 2.60 mts de NPT, hecho a base hojas de panel de yeso normal de 1/2", canaletas de carga de 1 1/2" @ 80 cms, colgantes de alambre galvanizado no. 14 y canal listón cal. 20 @ 40 cms, detallado con esquinero boleado solamente en parte inferior. Incluye: 15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</si>
  <si>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Suministro e instalación de Plafond de panel de yeso normal tipo "Nube" una altura de 2.70 mts de NPT, hecho a base hojas de panel de yeso normal de 1/2", canaletas de carga de 1 1/2" @ 80 cms, colgantes de alambre galvanizado no. 14 y canal listón cal. 20 @ 40 cms, detallado con esquinero boleado solamente en parte inferior. Incluye:  11 cms de peralte en todo el perimetro,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</si>
  <si>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Muro de tablaroca RH resistente a la humedad de 15 cms de espesor, sobre perfiles metálicos, a una altura de piso a lecho inferior de losa y/o lecho ingerior de trabe según corresponda, a dos caras.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</si>
  <si>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Lambrín en muros cabeceros a base de placa de yeso densglass de 1/2" a una cara sobre canal metálico de 4.10 calibre 26 superior e inferior y poste metálico de 4.10 cal. 26 @61 cms adosado a faldon existente, Incluye: andamios, densglass de 12.7 mm, poste @61 cms y canal calibre 26, tornillos Ds 1 1/4" para durock, tornillo tek plano con rondana de 1/2" USG, impulsor cal 27, pasta cementyp ultra fibra gris, cemenquin o basecoat, esquineros, reborde J de ser necesario, cinta de refuerzo para juntas, desperdicios, limpieza y retiro de materiales sobrantes fuera de la obra, mano de obra, herramienta, equipo y todo lo necesario para su correcta ejecución. A cualquier altura en cualquier nivel.</t>
  </si>
  <si>
    <t xml:space="preserve">Suministro y colocación de placas de anclaje de 15 x 15 cm con taquete expansivo con tornillo de 1/2" para unión de barandal con gárgola (ver detalle 5, plano HE-03) incluye: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t>
  </si>
  <si>
    <t xml:space="preserve">Suministro, fabricación y colocación de gárgolas en fachada Principal, a base de PTR de 2"x6", diseño según plano (detalle 4, plano HE-03), recubrimiento final a base de esmalte alquidalico color Stonewall 8783M Galeria Osel, adosados a faldones mediente placas de anclaje de 10 x 10 cm con taquete expansivo con tornillo de 1/2", incluye: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t>
  </si>
  <si>
    <t xml:space="preserve">Suministro, fabricación y colocación de estructura en fachada Principal, a base de PTR de 2"x6" calibre 14, diseño según plano (Detalle 2, plano HE-03), recubrimiento final a base de esmalte alquidalico color Stonewall 8783M Galeria Osel, adosados a faldones mediente placas de anclaje de 15 x 15 cm con taquete expansivo con tornillo de 1/2", incluye: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t>
  </si>
  <si>
    <t xml:space="preserve">Suministro, fabricación y colocación de gárgolas en fachada Principal, a base de PTR de 2"x6", diseño según plano (detalle 3, plano HE-03), recubrimiento final a base de esmalte alquidalico color Stonewall 8783M Galeria Osel, adosados a faldones mediente placas de anclaje de 10 x 10 cm con taquete expansivo con tornillo de 1/2", incluye: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t>
  </si>
  <si>
    <t xml:space="preserve">Suministro, fabricación y colocación de estructura en fachada Principal, a base de PTR de 2"x6" calibre 14, diseño según plano (Detalle 1, plano HE-03), recubrimiento final a base de esmalte alquidalico color Stonewall 8783M Galeria Osel, aadosados a faldones mediente placas de anclaje de 15 x 15 cm con taquete expansivo con tornillo de 1/2", incluye: trabajos de demolición y resane para anclaje, suministro de materiales, habilitado, cortes, soldadura, pulido de imperfecciones y escoria, nivelación, alineación y plomeo, andamios, mano de obra, herramienta, equipo, retiro de material sobrante fuera de la obra y todo lo necesario para su correcta ejecución. </t>
  </si>
  <si>
    <t>Suministro, fabricación e instalación de Ventana V-1.1 de 7.55 x 1.80 mts. Cancelería fabricada en aluminio serie 70 Eurovent, color anonizado natural con cristal de 6 mm reflecta-plata (área de cámara de Gesell), Incluye: sellos, montaje, andamios, cortes, desperdicios, material, herramienta, equipo, mano de obra y todo lo necesario para ejecutar el concepto correctamente.</t>
  </si>
  <si>
    <t xml:space="preserve">Colocación de luminaria LED 4' de 41.1 W para sobreponer en techo Mca. Lithonia Lighting Cat. FMLWL 48 840 ZT MVOLT. Incluye: cables, terminales, barrenos, material para conexión y fijación, mano de obra, herramienta y todo lo necesario para su correcta colocación, atendiendo las instrucciones del fabricante.
</t>
  </si>
  <si>
    <t xml:space="preserve">Colocación de lámpara de emergencia marca Lithonia Lighting CAT. ELM4L 3.15 W. Incluye: cables, terminales, barrenos, material para conexión y fijación, mano de obra, herramienta y todo lo necesario para su correcta colocación, atendiendo las instrucciones del fabricante.
</t>
  </si>
  <si>
    <t xml:space="preserve">Colocación de luminaria LED cuadrada para empotrar en techo MCA. LITHONIA LIGHTING CAT. CPX 2X2 ALO7 SWW7 M4. Incluye: cables, terminales, barrenos, material para conexión y fijación, mano de obra, herramienta y todo lo necesario para su correcta colocación, atendiendo las instrucciones del fabricante.
</t>
  </si>
  <si>
    <t xml:space="preserve">Colocación de luminaria LED rectangular para sobreponer en techo MCA. LITHONIA LIGHTING CAT. CPX LED 2X4 ALO8 80CRI SWW7 SWL 120 + 2X4SMKSH. Incluye: cables, terminales, barrenos, material para conexión y fijación, mano de obra, herramienta y todo lo necesario para su correcta colocación, atendiendo las instrucciones del fabricante.
</t>
  </si>
  <si>
    <t xml:space="preserve">Colocación de luminaria LED rectangular para empotrar en techo MCA. LITHONIA LIGHTING CAT. CPX LED 2X4 ALO8 80CRI SWW7 SWL 120. Incluye: cables, terminales, barrenos, material para conexión y fijación, mano de obra, herramienta y todo lo necesario para su correcta colocación, atendiendo las instrucciones del fabricante.
</t>
  </si>
  <si>
    <t xml:space="preserve">Colocación de luminaria LED rectangular para sobreponer en techo MCA. LITHONIA LIGHTING CAT. FEM L48 4000LM LPPCL MD MVOLT 40K 80CRI. Incluye: cables, terminales, barrenos, material para conexión y fijación, mano de obra, herramienta y todo lo necesario para su correcta colocación, atendiendo las instrucciones del fabricante.
</t>
  </si>
  <si>
    <t>Colocación de luminaria LED rectangular para sobreponer en techo MCA. MAGG, serie GAMMA de 60 w Cat. L6864-5I0. Incluye: cables, terminales, barrenos, material para conexión y fijación, mano de obra, herramienta y todo lo necesario para su correcta colocación, atendiendo las instrucciones del fabricante.</t>
  </si>
  <si>
    <t>Suministro de luminaria LED 4' de 41.1 W para sobreponer en techo Mca. Lithonia Lighting Cat. FMLWL 48 840 ZT MVOLT.</t>
  </si>
  <si>
    <t>Suministro lámpara de emergencia marca Lithonia Lighting CAT. ELM4L 3.15 W.</t>
  </si>
  <si>
    <t xml:space="preserve">Suministro de luminaria LED cuadrada para empotrar en techo MCA. LITHONIA LIGHTING CAT. CPX 2X2 ALO7 SWW7 M4. </t>
  </si>
  <si>
    <t xml:space="preserve">Suministro de luminaria LED rectangular para sobreponer en techo MCA. LITHONIA LIGHTING CAT. CPX LED 2X4 ALO8 80CRI SWW7 SWL 120 + 2X4SMKSH.
</t>
  </si>
  <si>
    <t xml:space="preserve">Suministro de luminaria LED rectangular para empotrar en techo MCA. LITHONIA LIGHTING CAT. CPX LED 2X4 ALO8 80CRI SWW7 SWL 120. </t>
  </si>
  <si>
    <t>Suministro de luminaria LED rectangular para sobreponer en techo MCA. LITHONIA LIGHTING CAT. FEM L48 4000LM LPPCL MD MVOLT 40K 80CRI.</t>
  </si>
  <si>
    <t>Suministro de luminaria LED rectangular para sobreponer en techo MCA. MAGG, serie GAMMA de 60 w Cat. L6864-5I0.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</si>
</sst>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_);_(* \(#,##0.00\);_(* &quot;-&quot;??_);_(@_)"/>
  </numFmts>
  <fonts count="17" x14ac:knownFonts="1">
    <font>
      <sz val="10"/>
      <name val="Arial"/>
      <family val="2"/>
    </font>
    <font>
      <sz val="11"/>
      <color theme="1"/>
      <name val="Calibri"/>
      <family val="2"/>
      <scheme val="minor"/>
    </font>
    <font>
      <sz val="10"/>
      <name val="Arial"/>
      <family val="2"/>
    </font>
    <font>
      <b/>
      <sz val="11"/>
      <color theme="9" tint="-0.499984740745262"/>
      <name val="Calibri"/>
      <family val="2"/>
    </font>
    <font>
      <b/>
      <sz val="11"/>
      <name val="Calibri"/>
      <family val="2"/>
    </font>
    <font>
      <sz val="11"/>
      <name val="Calibri"/>
      <family val="2"/>
    </font>
    <font>
      <sz val="11"/>
      <name val="Calibri"/>
      <family val="2"/>
      <scheme val="minor"/>
    </font>
    <font>
      <sz val="8"/>
      <name val="Arial"/>
      <family val="2"/>
    </font>
    <font>
      <sz val="11"/>
      <color indexed="8"/>
      <name val="Calibri"/>
      <family val="2"/>
    </font>
    <font>
      <sz val="10"/>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sz val="10"/>
      <color rgb="FFFF0000"/>
      <name val="Calibri"/>
      <family val="2"/>
    </font>
    <font>
      <sz val="11"/>
      <color rgb="FFFF0000"/>
      <name val="Calibri"/>
      <family val="2"/>
    </font>
    <font>
      <sz val="11"/>
      <color rgb="FFFF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indexed="9"/>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s>
  <cellStyleXfs count="61">
    <xf numFmtId="0" fontId="0" fillId="0" borderId="0"/>
    <xf numFmtId="44" fontId="1" fillId="0" borderId="0" applyFont="0" applyFill="0" applyBorder="0" applyAlignment="0" applyProtection="0"/>
    <xf numFmtId="0" fontId="1" fillId="0" borderId="0"/>
    <xf numFmtId="0" fontId="1" fillId="0" borderId="0"/>
    <xf numFmtId="0" fontId="1" fillId="0" borderId="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0" fontId="8" fillId="0" borderId="0"/>
    <xf numFmtId="0" fontId="1"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cellStyleXfs>
  <cellXfs count="102">
    <xf numFmtId="0" fontId="0" fillId="0" borderId="0" xfId="0"/>
    <xf numFmtId="2" fontId="3" fillId="2" borderId="6" xfId="2" applyNumberFormat="1" applyFont="1" applyFill="1" applyBorder="1" applyAlignment="1">
      <alignment horizontal="center" vertical="top" wrapText="1"/>
    </xf>
    <xf numFmtId="2" fontId="5" fillId="0" borderId="7" xfId="0" applyNumberFormat="1" applyFont="1" applyFill="1" applyBorder="1" applyAlignment="1">
      <alignment horizontal="center" vertical="top" wrapText="1"/>
    </xf>
    <xf numFmtId="49" fontId="5" fillId="0" borderId="8" xfId="0" applyNumberFormat="1" applyFont="1" applyFill="1" applyBorder="1" applyAlignment="1">
      <alignment horizontal="justify" vertical="justify" wrapText="1"/>
    </xf>
    <xf numFmtId="0" fontId="5" fillId="0" borderId="8" xfId="0"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0" fontId="5" fillId="0" borderId="8" xfId="0" applyFont="1" applyFill="1" applyBorder="1" applyAlignment="1">
      <alignment horizontal="justify" vertical="top" wrapText="1"/>
    </xf>
    <xf numFmtId="2" fontId="5" fillId="0" borderId="8" xfId="0" applyNumberFormat="1" applyFont="1" applyFill="1" applyBorder="1" applyAlignment="1">
      <alignment horizontal="center" vertical="top" wrapText="1"/>
    </xf>
    <xf numFmtId="0" fontId="4" fillId="0" borderId="8" xfId="0" applyFont="1" applyFill="1" applyBorder="1" applyAlignment="1">
      <alignment horizontal="justify" vertical="top" wrapText="1"/>
    </xf>
    <xf numFmtId="44" fontId="5" fillId="0" borderId="8" xfId="1" applyFont="1" applyFill="1" applyBorder="1" applyAlignment="1">
      <alignment horizontal="center" vertical="center"/>
    </xf>
    <xf numFmtId="44" fontId="6" fillId="0" borderId="8" xfId="1" applyNumberFormat="1" applyFont="1" applyFill="1" applyBorder="1"/>
    <xf numFmtId="2" fontId="9" fillId="0" borderId="0" xfId="0" applyNumberFormat="1" applyFont="1" applyFill="1" applyAlignment="1">
      <alignment horizontal="right" vertical="top" wrapText="1"/>
    </xf>
    <xf numFmtId="0" fontId="9" fillId="0" borderId="0" xfId="0" applyFont="1" applyAlignment="1">
      <alignment vertical="top" wrapText="1"/>
    </xf>
    <xf numFmtId="0" fontId="9" fillId="0" borderId="0" xfId="0" applyFont="1" applyAlignment="1">
      <alignment horizontal="center" vertical="top" wrapText="1"/>
    </xf>
    <xf numFmtId="2" fontId="10" fillId="3" borderId="1" xfId="37" applyNumberFormat="1" applyFont="1" applyFill="1" applyBorder="1" applyAlignment="1">
      <alignment horizontal="right" vertical="top" wrapText="1"/>
    </xf>
    <xf numFmtId="0" fontId="10" fillId="3" borderId="2" xfId="37" applyFont="1" applyFill="1" applyBorder="1" applyAlignment="1">
      <alignment vertical="top" wrapText="1"/>
    </xf>
    <xf numFmtId="0" fontId="10" fillId="3" borderId="2" xfId="37" applyFont="1" applyFill="1" applyBorder="1" applyAlignment="1">
      <alignment horizontal="center" vertical="top" wrapText="1"/>
    </xf>
    <xf numFmtId="0" fontId="10" fillId="3" borderId="3" xfId="37" applyFont="1" applyFill="1" applyBorder="1" applyAlignment="1">
      <alignment vertical="top" wrapText="1"/>
    </xf>
    <xf numFmtId="2" fontId="10" fillId="3" borderId="4" xfId="37" applyNumberFormat="1" applyFont="1" applyFill="1" applyBorder="1" applyAlignment="1">
      <alignment horizontal="right" vertical="top" wrapText="1"/>
    </xf>
    <xf numFmtId="0" fontId="10" fillId="3" borderId="0" xfId="37" applyFont="1" applyFill="1" applyBorder="1" applyAlignment="1">
      <alignment vertical="top" wrapText="1"/>
    </xf>
    <xf numFmtId="0" fontId="10" fillId="3" borderId="0" xfId="37" applyFont="1" applyFill="1" applyBorder="1" applyAlignment="1">
      <alignment horizontal="center" vertical="top" wrapText="1"/>
    </xf>
    <xf numFmtId="0" fontId="10" fillId="3" borderId="5" xfId="37" applyFont="1" applyFill="1" applyBorder="1" applyAlignment="1">
      <alignment vertical="top" wrapText="1"/>
    </xf>
    <xf numFmtId="0" fontId="11" fillId="3" borderId="0" xfId="37" applyFont="1" applyFill="1" applyBorder="1" applyAlignment="1">
      <alignment horizontal="left" vertical="top" wrapText="1"/>
    </xf>
    <xf numFmtId="0" fontId="10" fillId="3" borderId="0" xfId="37" applyFont="1" applyFill="1" applyBorder="1" applyAlignment="1">
      <alignment horizontal="right" vertical="top" wrapText="1"/>
    </xf>
    <xf numFmtId="2" fontId="10" fillId="3" borderId="4" xfId="0" applyNumberFormat="1" applyFont="1" applyFill="1" applyBorder="1" applyAlignment="1">
      <alignment horizontal="right" vertical="top" wrapText="1"/>
    </xf>
    <xf numFmtId="0" fontId="10" fillId="3" borderId="0" xfId="0" applyFont="1" applyFill="1" applyBorder="1" applyAlignment="1">
      <alignment vertical="top" wrapText="1"/>
    </xf>
    <xf numFmtId="0" fontId="10" fillId="3" borderId="0" xfId="0" applyFont="1" applyFill="1" applyBorder="1" applyAlignment="1">
      <alignment horizontal="center" vertical="top" wrapText="1"/>
    </xf>
    <xf numFmtId="0" fontId="10" fillId="3" borderId="5" xfId="0" applyFont="1" applyFill="1" applyBorder="1" applyAlignment="1">
      <alignment vertical="top" wrapText="1"/>
    </xf>
    <xf numFmtId="2" fontId="3" fillId="2" borderId="15" xfId="37" applyNumberFormat="1" applyFont="1" applyFill="1" applyBorder="1" applyAlignment="1">
      <alignment horizontal="center" vertical="center" wrapText="1"/>
    </xf>
    <xf numFmtId="0" fontId="3" fillId="2" borderId="16" xfId="37" applyFont="1" applyFill="1" applyBorder="1" applyAlignment="1">
      <alignment horizontal="center" vertical="center" wrapText="1"/>
    </xf>
    <xf numFmtId="2" fontId="3" fillId="2" borderId="16" xfId="37" applyNumberFormat="1" applyFont="1" applyFill="1" applyBorder="1" applyAlignment="1">
      <alignment horizontal="center" vertical="center" wrapText="1" shrinkToFit="1"/>
    </xf>
    <xf numFmtId="164" fontId="3" fillId="2" borderId="16" xfId="37" applyNumberFormat="1" applyFont="1" applyFill="1" applyBorder="1" applyAlignment="1">
      <alignment horizontal="center" vertical="center" wrapText="1"/>
    </xf>
    <xf numFmtId="2" fontId="3" fillId="2" borderId="17" xfId="37" applyNumberFormat="1" applyFont="1" applyFill="1" applyBorder="1" applyAlignment="1">
      <alignment horizontal="center" vertical="center" wrapText="1" shrinkToFit="1"/>
    </xf>
    <xf numFmtId="164" fontId="5" fillId="0" borderId="8" xfId="0" applyNumberFormat="1" applyFont="1" applyFill="1" applyBorder="1" applyAlignment="1">
      <alignment horizontal="center" vertical="center"/>
    </xf>
    <xf numFmtId="0" fontId="3" fillId="2" borderId="10" xfId="2" applyFont="1" applyFill="1" applyBorder="1" applyAlignment="1">
      <alignment vertical="top" wrapText="1"/>
    </xf>
    <xf numFmtId="0" fontId="3" fillId="2" borderId="10" xfId="2" applyFont="1" applyFill="1" applyBorder="1" applyAlignment="1">
      <alignment horizontal="center" vertical="center" wrapText="1"/>
    </xf>
    <xf numFmtId="164" fontId="9" fillId="0" borderId="9" xfId="0" applyNumberFormat="1" applyFont="1" applyFill="1" applyBorder="1" applyAlignment="1">
      <alignment vertical="top" wrapText="1"/>
    </xf>
    <xf numFmtId="0" fontId="9" fillId="0" borderId="9" xfId="0" applyFont="1" applyFill="1" applyBorder="1" applyAlignment="1">
      <alignment vertical="top" wrapText="1"/>
    </xf>
    <xf numFmtId="2" fontId="5" fillId="0" borderId="12" xfId="0" applyNumberFormat="1" applyFont="1" applyFill="1" applyBorder="1" applyAlignment="1">
      <alignment horizontal="center" vertical="top" wrapText="1"/>
    </xf>
    <xf numFmtId="0" fontId="5" fillId="0" borderId="13" xfId="0" applyFont="1" applyFill="1" applyBorder="1" applyAlignment="1">
      <alignment horizontal="justify" vertical="top" wrapText="1"/>
    </xf>
    <xf numFmtId="4" fontId="5" fillId="0" borderId="13" xfId="0" applyNumberFormat="1" applyFont="1" applyFill="1" applyBorder="1" applyAlignment="1">
      <alignment horizontal="center" vertical="center" wrapText="1"/>
    </xf>
    <xf numFmtId="164" fontId="5" fillId="0" borderId="13" xfId="0" applyNumberFormat="1" applyFont="1" applyFill="1" applyBorder="1" applyAlignment="1">
      <alignment horizontal="center" vertical="center"/>
    </xf>
    <xf numFmtId="164" fontId="14" fillId="2" borderId="11" xfId="0" applyNumberFormat="1" applyFont="1" applyFill="1" applyBorder="1" applyAlignment="1">
      <alignment vertical="top" wrapText="1"/>
    </xf>
    <xf numFmtId="0" fontId="9" fillId="0" borderId="0" xfId="0" applyFont="1" applyFill="1" applyAlignment="1">
      <alignment vertical="top" wrapText="1"/>
    </xf>
    <xf numFmtId="0" fontId="5" fillId="0" borderId="8" xfId="0" applyFont="1" applyFill="1" applyBorder="1" applyAlignment="1">
      <alignment horizontal="justify" vertical="center" wrapText="1"/>
    </xf>
    <xf numFmtId="0" fontId="9" fillId="0" borderId="14" xfId="0" applyFont="1" applyFill="1" applyBorder="1" applyAlignment="1">
      <alignment vertical="top" wrapText="1"/>
    </xf>
    <xf numFmtId="44" fontId="6" fillId="0" borderId="8" xfId="1" applyFont="1" applyFill="1" applyBorder="1"/>
    <xf numFmtId="0" fontId="6" fillId="0" borderId="8" xfId="3" applyFont="1" applyFill="1" applyBorder="1" applyAlignment="1">
      <alignment horizontal="center" vertical="center"/>
    </xf>
    <xf numFmtId="0" fontId="4" fillId="0" borderId="8" xfId="2" applyFont="1" applyFill="1" applyBorder="1" applyAlignment="1">
      <alignment vertical="top" wrapText="1"/>
    </xf>
    <xf numFmtId="44" fontId="6" fillId="0" borderId="8" xfId="1" applyFont="1" applyFill="1" applyBorder="1" applyAlignment="1">
      <alignment horizontal="center"/>
    </xf>
    <xf numFmtId="0" fontId="6" fillId="0" borderId="8" xfId="3" applyFont="1" applyFill="1" applyBorder="1" applyAlignment="1">
      <alignment horizontal="justify" vertical="justify" wrapText="1" shrinkToFit="1"/>
    </xf>
    <xf numFmtId="0" fontId="6" fillId="0" borderId="8" xfId="4" applyFont="1" applyFill="1" applyBorder="1"/>
    <xf numFmtId="44" fontId="6" fillId="0" borderId="8" xfId="1" applyFont="1" applyFill="1" applyBorder="1" applyAlignment="1">
      <alignment horizontal="center" vertical="center"/>
    </xf>
    <xf numFmtId="44" fontId="6" fillId="0" borderId="13" xfId="1" applyFont="1" applyFill="1" applyBorder="1" applyAlignment="1">
      <alignment horizontal="center"/>
    </xf>
    <xf numFmtId="2" fontId="5" fillId="0" borderId="7" xfId="2" applyNumberFormat="1" applyFont="1" applyFill="1" applyBorder="1" applyAlignment="1">
      <alignment horizontal="center" vertical="top" wrapText="1"/>
    </xf>
    <xf numFmtId="0" fontId="5" fillId="0" borderId="8" xfId="2" applyFont="1" applyFill="1" applyBorder="1" applyAlignment="1">
      <alignment vertical="top" wrapText="1"/>
    </xf>
    <xf numFmtId="0" fontId="5" fillId="0" borderId="8" xfId="2" applyFont="1" applyFill="1" applyBorder="1" applyAlignment="1">
      <alignment horizontal="center" vertical="center" wrapText="1"/>
    </xf>
    <xf numFmtId="44" fontId="5" fillId="0" borderId="8" xfId="1" applyFont="1" applyFill="1" applyBorder="1" applyAlignment="1">
      <alignment horizontal="center" vertical="center" wrapText="1"/>
    </xf>
    <xf numFmtId="0" fontId="9" fillId="0" borderId="20" xfId="0" applyFont="1" applyBorder="1" applyAlignment="1">
      <alignment horizontal="center" vertical="top" wrapText="1"/>
    </xf>
    <xf numFmtId="0" fontId="4" fillId="0" borderId="21" xfId="0" applyFont="1" applyFill="1" applyBorder="1" applyAlignment="1">
      <alignment horizontal="right" vertical="top"/>
    </xf>
    <xf numFmtId="0" fontId="9" fillId="0" borderId="22" xfId="0" applyFont="1" applyBorder="1" applyAlignment="1">
      <alignment vertical="top" wrapText="1"/>
    </xf>
    <xf numFmtId="0" fontId="9" fillId="0" borderId="23" xfId="0" applyFont="1" applyBorder="1" applyAlignment="1">
      <alignment vertical="top" wrapText="1"/>
    </xf>
    <xf numFmtId="44" fontId="6" fillId="0" borderId="13" xfId="1" applyFont="1" applyFill="1" applyBorder="1" applyAlignment="1">
      <alignment horizontal="center" vertical="center"/>
    </xf>
    <xf numFmtId="2" fontId="3" fillId="2" borderId="19" xfId="2" applyNumberFormat="1" applyFont="1" applyFill="1" applyBorder="1" applyAlignment="1">
      <alignment horizontal="center" vertical="top" wrapText="1"/>
    </xf>
    <xf numFmtId="0" fontId="3" fillId="2" borderId="18" xfId="2" applyFont="1" applyFill="1" applyBorder="1" applyAlignment="1">
      <alignment vertical="top" wrapText="1"/>
    </xf>
    <xf numFmtId="0" fontId="3" fillId="2" borderId="18" xfId="2" applyFont="1" applyFill="1" applyBorder="1" applyAlignment="1">
      <alignment horizontal="center" vertical="center" wrapText="1"/>
    </xf>
    <xf numFmtId="164" fontId="14" fillId="2" borderId="24" xfId="0" applyNumberFormat="1" applyFont="1" applyFill="1" applyBorder="1" applyAlignment="1">
      <alignment vertical="top" wrapText="1"/>
    </xf>
    <xf numFmtId="4" fontId="5" fillId="0" borderId="8" xfId="2" applyNumberFormat="1" applyFont="1" applyFill="1" applyBorder="1" applyAlignment="1">
      <alignment horizontal="center" vertical="center" wrapText="1"/>
    </xf>
    <xf numFmtId="2" fontId="5" fillId="0" borderId="8" xfId="2" applyNumberFormat="1" applyFont="1" applyFill="1" applyBorder="1" applyAlignment="1">
      <alignment horizontal="center" vertical="center" wrapText="1"/>
    </xf>
    <xf numFmtId="4" fontId="15" fillId="0" borderId="8" xfId="0" applyNumberFormat="1" applyFont="1" applyFill="1" applyBorder="1" applyAlignment="1">
      <alignment horizontal="center" vertical="center" wrapText="1"/>
    </xf>
    <xf numFmtId="0" fontId="15" fillId="0" borderId="8" xfId="0" applyFont="1" applyFill="1" applyBorder="1" applyAlignment="1">
      <alignment horizontal="justify" vertical="top" wrapText="1"/>
    </xf>
    <xf numFmtId="2" fontId="15" fillId="0" borderId="7" xfId="0" applyNumberFormat="1" applyFont="1" applyFill="1" applyBorder="1" applyAlignment="1">
      <alignment horizontal="center" vertical="top" wrapText="1"/>
    </xf>
    <xf numFmtId="44" fontId="6" fillId="0" borderId="18" xfId="1" applyFont="1" applyFill="1" applyBorder="1"/>
    <xf numFmtId="164" fontId="5" fillId="0" borderId="18" xfId="0" applyNumberFormat="1" applyFont="1" applyFill="1" applyBorder="1" applyAlignment="1">
      <alignment horizontal="center" vertical="center"/>
    </xf>
    <xf numFmtId="0" fontId="9" fillId="0" borderId="24" xfId="0" applyFont="1" applyFill="1" applyBorder="1" applyAlignment="1">
      <alignment vertical="top" wrapText="1"/>
    </xf>
    <xf numFmtId="49" fontId="15" fillId="0" borderId="8" xfId="0" applyNumberFormat="1" applyFont="1" applyFill="1" applyBorder="1" applyAlignment="1">
      <alignment horizontal="justify" vertical="justify" wrapText="1"/>
    </xf>
    <xf numFmtId="0" fontId="15" fillId="0" borderId="8" xfId="0" applyFont="1" applyFill="1" applyBorder="1" applyAlignment="1">
      <alignment horizontal="center" vertical="center" wrapText="1"/>
    </xf>
    <xf numFmtId="2" fontId="15" fillId="0" borderId="19" xfId="0" applyNumberFormat="1" applyFont="1" applyFill="1" applyBorder="1" applyAlignment="1">
      <alignment horizontal="center" vertical="top" wrapText="1"/>
    </xf>
    <xf numFmtId="0" fontId="15" fillId="0" borderId="18" xfId="0" applyFont="1" applyFill="1" applyBorder="1" applyAlignment="1">
      <alignment horizontal="center" vertical="center" wrapText="1"/>
    </xf>
    <xf numFmtId="4" fontId="15" fillId="0" borderId="18" xfId="0" applyNumberFormat="1" applyFont="1" applyFill="1" applyBorder="1" applyAlignment="1">
      <alignment horizontal="center" vertical="center" wrapText="1"/>
    </xf>
    <xf numFmtId="44" fontId="6" fillId="0" borderId="18" xfId="1" applyNumberFormat="1" applyFont="1" applyFill="1" applyBorder="1"/>
    <xf numFmtId="0" fontId="15" fillId="0" borderId="18" xfId="0" applyFont="1" applyFill="1" applyBorder="1" applyAlignment="1">
      <alignment horizontal="justify" vertical="top" wrapText="1"/>
    </xf>
    <xf numFmtId="44" fontId="16" fillId="0" borderId="8" xfId="1" applyFont="1" applyFill="1" applyBorder="1" applyAlignment="1">
      <alignment horizontal="center" vertical="center"/>
    </xf>
    <xf numFmtId="4" fontId="15" fillId="0" borderId="8" xfId="2" applyNumberFormat="1" applyFont="1" applyFill="1" applyBorder="1" applyAlignment="1">
      <alignment horizontal="center" vertical="center" wrapText="1"/>
    </xf>
    <xf numFmtId="44" fontId="6" fillId="0" borderId="18" xfId="1" applyFont="1" applyFill="1" applyBorder="1" applyAlignment="1">
      <alignment horizontal="center"/>
    </xf>
    <xf numFmtId="44" fontId="16" fillId="0" borderId="18" xfId="1" applyFont="1" applyFill="1" applyBorder="1" applyAlignment="1">
      <alignment horizontal="center" vertical="center"/>
    </xf>
    <xf numFmtId="0" fontId="3" fillId="3" borderId="4" xfId="37" applyFont="1" applyFill="1" applyBorder="1" applyAlignment="1">
      <alignment horizontal="center" vertical="top" wrapText="1"/>
    </xf>
    <xf numFmtId="0" fontId="3" fillId="3" borderId="0" xfId="37" applyFont="1" applyFill="1" applyBorder="1" applyAlignment="1">
      <alignment horizontal="center" vertical="top" wrapText="1"/>
    </xf>
    <xf numFmtId="0" fontId="3" fillId="3" borderId="5" xfId="37" applyFont="1" applyFill="1" applyBorder="1" applyAlignment="1">
      <alignment horizontal="center" vertical="top" wrapText="1"/>
    </xf>
    <xf numFmtId="2" fontId="10" fillId="3" borderId="4" xfId="37" applyNumberFormat="1" applyFont="1" applyFill="1" applyBorder="1" applyAlignment="1">
      <alignment horizontal="right" vertical="center" wrapText="1"/>
    </xf>
    <xf numFmtId="0" fontId="0" fillId="0" borderId="4" xfId="0" applyBorder="1" applyAlignment="1">
      <alignment horizontal="right" vertical="center" wrapText="1"/>
    </xf>
    <xf numFmtId="0" fontId="12" fillId="3" borderId="0" xfId="37" applyFont="1" applyFill="1" applyBorder="1" applyAlignment="1">
      <alignment horizontal="left" vertical="center" wrapText="1"/>
    </xf>
    <xf numFmtId="0" fontId="13" fillId="0" borderId="0" xfId="0" applyFont="1" applyBorder="1" applyAlignment="1">
      <alignment horizontal="left" vertical="center" wrapText="1"/>
    </xf>
    <xf numFmtId="0" fontId="13" fillId="0" borderId="0" xfId="0" applyFont="1" applyBorder="1" applyAlignment="1">
      <alignment horizontal="left" wrapText="1"/>
    </xf>
    <xf numFmtId="0" fontId="13" fillId="0" borderId="0" xfId="0" applyFont="1" applyBorder="1" applyAlignment="1">
      <alignment wrapText="1"/>
    </xf>
    <xf numFmtId="0" fontId="0" fillId="0" borderId="0" xfId="0" applyAlignment="1">
      <alignment wrapText="1"/>
    </xf>
    <xf numFmtId="0" fontId="10" fillId="3" borderId="0" xfId="37" applyFont="1" applyFill="1" applyBorder="1" applyAlignment="1">
      <alignment horizontal="right" vertical="center" wrapText="1"/>
    </xf>
    <xf numFmtId="0" fontId="0" fillId="0" borderId="0" xfId="0" applyAlignment="1">
      <alignment horizontal="right" vertical="center" wrapText="1"/>
    </xf>
    <xf numFmtId="15" fontId="12" fillId="3" borderId="5" xfId="37" applyNumberFormat="1" applyFont="1" applyFill="1" applyBorder="1" applyAlignment="1">
      <alignment horizontal="center" vertical="center" wrapText="1"/>
    </xf>
    <xf numFmtId="0" fontId="0" fillId="0" borderId="5" xfId="0" applyBorder="1" applyAlignment="1">
      <alignment horizontal="center" vertical="center" wrapText="1"/>
    </xf>
    <xf numFmtId="0" fontId="15" fillId="0" borderId="8" xfId="2" applyFont="1" applyFill="1" applyBorder="1" applyAlignment="1">
      <alignment vertical="top" wrapText="1"/>
    </xf>
    <xf numFmtId="0" fontId="15" fillId="0" borderId="8" xfId="2" applyFont="1" applyFill="1" applyBorder="1" applyAlignment="1">
      <alignment horizontal="center" vertical="center" wrapText="1"/>
    </xf>
  </cellXfs>
  <cellStyles count="61">
    <cellStyle name="Millares 2" xfId="5"/>
    <cellStyle name="Millares 2 2" xfId="6"/>
    <cellStyle name="Millares 2 3" xfId="7"/>
    <cellStyle name="Millares 2 3 2" xfId="8"/>
    <cellStyle name="Millares 2 4" xfId="9"/>
    <cellStyle name="Millares 2 5" xfId="10"/>
    <cellStyle name="Millares 3" xfId="11"/>
    <cellStyle name="Millares 3 2" xfId="12"/>
    <cellStyle name="Millares 4" xfId="13"/>
    <cellStyle name="Millares 4 2" xfId="14"/>
    <cellStyle name="Moneda" xfId="1" builtinId="4"/>
    <cellStyle name="Moneda 2" xfId="15"/>
    <cellStyle name="Moneda 3" xfId="16"/>
    <cellStyle name="Normal" xfId="0" builtinId="0"/>
    <cellStyle name="Normal 10" xfId="17"/>
    <cellStyle name="Normal 2" xfId="4"/>
    <cellStyle name="Normal 2 2" xfId="18"/>
    <cellStyle name="Normal 2 2 2" xfId="19"/>
    <cellStyle name="Normal 2 2 2 2" xfId="20"/>
    <cellStyle name="Normal 2 2 3" xfId="21"/>
    <cellStyle name="Normal 2 2 4" xfId="22"/>
    <cellStyle name="Normal 2 3" xfId="23"/>
    <cellStyle name="Normal 2 3 2" xfId="24"/>
    <cellStyle name="Normal 2 4" xfId="25"/>
    <cellStyle name="Normal 2 4 2" xfId="26"/>
    <cellStyle name="Normal 2 5" xfId="27"/>
    <cellStyle name="Normal 2 6" xfId="28"/>
    <cellStyle name="Normal 3" xfId="3"/>
    <cellStyle name="Normal 3 2" xfId="29"/>
    <cellStyle name="Normal 3 2 2" xfId="30"/>
    <cellStyle name="Normal 3 2 3" xfId="31"/>
    <cellStyle name="Normal 3 3" xfId="32"/>
    <cellStyle name="Normal 3 3 2" xfId="33"/>
    <cellStyle name="Normal 3 4" xfId="34"/>
    <cellStyle name="Normal 4" xfId="2"/>
    <cellStyle name="Normal 4 2" xfId="35"/>
    <cellStyle name="Normal 4 2 2" xfId="36"/>
    <cellStyle name="Normal 4 2 3" xfId="37"/>
    <cellStyle name="Normal 4 3" xfId="38"/>
    <cellStyle name="Normal 4 3 2" xfId="39"/>
    <cellStyle name="Normal 5" xfId="40"/>
    <cellStyle name="Normal 5 2" xfId="41"/>
    <cellStyle name="Normal 5 2 2" xfId="42"/>
    <cellStyle name="Normal 5 2 3" xfId="43"/>
    <cellStyle name="Normal 5 3" xfId="44"/>
    <cellStyle name="Normal 5 4" xfId="45"/>
    <cellStyle name="Normal 6" xfId="46"/>
    <cellStyle name="Normal 6 2" xfId="47"/>
    <cellStyle name="Normal 6 3" xfId="48"/>
    <cellStyle name="Normal 6 3 2" xfId="49"/>
    <cellStyle name="Normal 7" xfId="50"/>
    <cellStyle name="Normal 7 2" xfId="51"/>
    <cellStyle name="Normal 7 2 2" xfId="52"/>
    <cellStyle name="Normal 7 2 3" xfId="53"/>
    <cellStyle name="Normal 7 3" xfId="54"/>
    <cellStyle name="Normal 7 4" xfId="55"/>
    <cellStyle name="Normal 8" xfId="56"/>
    <cellStyle name="Normal 8 2" xfId="57"/>
    <cellStyle name="Normal 8 3" xfId="58"/>
    <cellStyle name="Normal 9" xfId="59"/>
    <cellStyle name="Porcentaje 2" xfId="60"/>
  </cellStyles>
  <dxfs count="4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22412</xdr:colOff>
      <xdr:row>1</xdr:row>
      <xdr:rowOff>107015</xdr:rowOff>
    </xdr:from>
    <xdr:to>
      <xdr:col>8</xdr:col>
      <xdr:colOff>7845</xdr:colOff>
      <xdr:row>7</xdr:row>
      <xdr:rowOff>16807</xdr:rowOff>
    </xdr:to>
    <xdr:pic>
      <xdr:nvPicPr>
        <xdr:cNvPr id="2" name="Imagen 1"/>
        <xdr:cNvPicPr>
          <a:picLocks noChangeAspect="1" noChangeArrowheads="1"/>
        </xdr:cNvPicPr>
      </xdr:nvPicPr>
      <xdr:blipFill>
        <a:blip xmlns:r="http://schemas.openxmlformats.org/officeDocument/2006/relationships" r:embed="rId1" cstate="print"/>
        <a:srcRect l="6235" r="5502"/>
        <a:stretch>
          <a:fillRect/>
        </a:stretch>
      </xdr:blipFill>
      <xdr:spPr bwMode="auto">
        <a:xfrm>
          <a:off x="212912" y="275103"/>
          <a:ext cx="7370109" cy="150102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07"/>
  <sheetViews>
    <sheetView tabSelected="1" zoomScale="85" zoomScaleNormal="85" workbookViewId="0"/>
  </sheetViews>
  <sheetFormatPr baseColWidth="10" defaultRowHeight="12.75" x14ac:dyDescent="0.2"/>
  <cols>
    <col min="1" max="1" width="2.85546875" style="12" customWidth="1"/>
    <col min="2" max="2" width="6" style="11" bestFit="1" customWidth="1"/>
    <col min="3" max="3" width="47.140625" style="12" customWidth="1"/>
    <col min="4" max="4" width="7.42578125" style="13" bestFit="1" customWidth="1"/>
    <col min="5" max="5" width="10.140625" style="13" bestFit="1" customWidth="1"/>
    <col min="6" max="6" width="9" style="13" bestFit="1" customWidth="1"/>
    <col min="7" max="7" width="19" style="12" customWidth="1"/>
    <col min="8" max="8" width="12" style="12" customWidth="1"/>
    <col min="9" max="16384" width="11.42578125" style="12"/>
  </cols>
  <sheetData>
    <row r="1" spans="2:8" ht="13.5" thickBot="1" x14ac:dyDescent="0.25"/>
    <row r="2" spans="2:8" x14ac:dyDescent="0.2">
      <c r="B2" s="14" t="s">
        <v>0</v>
      </c>
      <c r="C2" s="15"/>
      <c r="D2" s="16"/>
      <c r="E2" s="16"/>
      <c r="F2" s="16"/>
      <c r="G2" s="15"/>
      <c r="H2" s="17"/>
    </row>
    <row r="3" spans="2:8" ht="15.75" customHeight="1" x14ac:dyDescent="0.2">
      <c r="B3" s="86"/>
      <c r="C3" s="87"/>
      <c r="D3" s="87"/>
      <c r="E3" s="87"/>
      <c r="F3" s="87"/>
      <c r="G3" s="87"/>
      <c r="H3" s="88"/>
    </row>
    <row r="4" spans="2:8" ht="15.75" customHeight="1" x14ac:dyDescent="0.2">
      <c r="B4" s="86" t="s">
        <v>285</v>
      </c>
      <c r="C4" s="87"/>
      <c r="D4" s="87"/>
      <c r="E4" s="87"/>
      <c r="F4" s="87"/>
      <c r="G4" s="87"/>
      <c r="H4" s="88"/>
    </row>
    <row r="5" spans="2:8" ht="36" customHeight="1" x14ac:dyDescent="0.2">
      <c r="B5" s="86" t="s">
        <v>290</v>
      </c>
      <c r="C5" s="87"/>
      <c r="D5" s="87"/>
      <c r="E5" s="87"/>
      <c r="F5" s="87"/>
      <c r="G5" s="87"/>
      <c r="H5" s="88"/>
    </row>
    <row r="6" spans="2:8" ht="33" customHeight="1" x14ac:dyDescent="0.2">
      <c r="B6" s="18"/>
      <c r="C6" s="19"/>
      <c r="D6" s="20"/>
      <c r="E6" s="20"/>
      <c r="F6" s="20"/>
      <c r="G6" s="19"/>
      <c r="H6" s="21"/>
    </row>
    <row r="7" spans="2:8" x14ac:dyDescent="0.2">
      <c r="B7" s="18"/>
      <c r="C7" s="22"/>
      <c r="D7" s="20"/>
      <c r="E7" s="20"/>
      <c r="F7" s="20"/>
      <c r="G7" s="23"/>
      <c r="H7" s="21"/>
    </row>
    <row r="8" spans="2:8" ht="15" customHeight="1" x14ac:dyDescent="0.2">
      <c r="B8" s="89" t="s">
        <v>1</v>
      </c>
      <c r="C8" s="91" t="s">
        <v>289</v>
      </c>
      <c r="D8" s="92"/>
      <c r="E8" s="93"/>
      <c r="F8" s="94"/>
      <c r="G8" s="96" t="s">
        <v>2</v>
      </c>
      <c r="H8" s="98">
        <v>45499</v>
      </c>
    </row>
    <row r="9" spans="2:8" ht="15" customHeight="1" x14ac:dyDescent="0.2">
      <c r="B9" s="90"/>
      <c r="C9" s="95"/>
      <c r="D9" s="95"/>
      <c r="E9" s="95"/>
      <c r="F9" s="95"/>
      <c r="G9" s="97"/>
      <c r="H9" s="99"/>
    </row>
    <row r="10" spans="2:8" ht="13.5" thickBot="1" x14ac:dyDescent="0.25">
      <c r="B10" s="24"/>
      <c r="C10" s="25"/>
      <c r="D10" s="26"/>
      <c r="E10" s="26"/>
      <c r="F10" s="26"/>
      <c r="G10" s="25"/>
      <c r="H10" s="27"/>
    </row>
    <row r="11" spans="2:8" s="13" customFormat="1" ht="29.25" customHeight="1" thickBot="1" x14ac:dyDescent="0.25">
      <c r="B11" s="28" t="s">
        <v>3</v>
      </c>
      <c r="C11" s="29" t="s">
        <v>4</v>
      </c>
      <c r="D11" s="29" t="s">
        <v>5</v>
      </c>
      <c r="E11" s="29" t="s">
        <v>6</v>
      </c>
      <c r="F11" s="30" t="s">
        <v>286</v>
      </c>
      <c r="G11" s="31" t="s">
        <v>287</v>
      </c>
      <c r="H11" s="32" t="s">
        <v>7</v>
      </c>
    </row>
    <row r="12" spans="2:8" ht="30" x14ac:dyDescent="0.2">
      <c r="B12" s="1">
        <v>1</v>
      </c>
      <c r="C12" s="34" t="s">
        <v>8</v>
      </c>
      <c r="D12" s="35"/>
      <c r="E12" s="35"/>
      <c r="F12" s="35"/>
      <c r="G12" s="35"/>
      <c r="H12" s="42"/>
    </row>
    <row r="13" spans="2:8" s="43" customFormat="1" ht="75" x14ac:dyDescent="0.25">
      <c r="B13" s="2">
        <v>1.01</v>
      </c>
      <c r="C13" s="3" t="s">
        <v>9</v>
      </c>
      <c r="D13" s="4" t="s">
        <v>10</v>
      </c>
      <c r="E13" s="5">
        <v>85</v>
      </c>
      <c r="F13" s="46"/>
      <c r="G13" s="33"/>
      <c r="H13" s="36"/>
    </row>
    <row r="14" spans="2:8" s="43" customFormat="1" ht="75" x14ac:dyDescent="0.25">
      <c r="B14" s="2">
        <v>1.02</v>
      </c>
      <c r="C14" s="6" t="s">
        <v>11</v>
      </c>
      <c r="D14" s="4" t="s">
        <v>10</v>
      </c>
      <c r="E14" s="5">
        <v>364</v>
      </c>
      <c r="F14" s="46"/>
      <c r="G14" s="33"/>
      <c r="H14" s="36"/>
    </row>
    <row r="15" spans="2:8" s="43" customFormat="1" ht="105" x14ac:dyDescent="0.25">
      <c r="B15" s="2">
        <v>1.03</v>
      </c>
      <c r="C15" s="3" t="s">
        <v>12</v>
      </c>
      <c r="D15" s="4" t="s">
        <v>10</v>
      </c>
      <c r="E15" s="5">
        <v>182</v>
      </c>
      <c r="F15" s="46"/>
      <c r="G15" s="33"/>
      <c r="H15" s="36"/>
    </row>
    <row r="16" spans="2:8" s="43" customFormat="1" ht="75" x14ac:dyDescent="0.25">
      <c r="B16" s="2">
        <v>1.04</v>
      </c>
      <c r="C16" s="3" t="s">
        <v>13</v>
      </c>
      <c r="D16" s="4" t="s">
        <v>10</v>
      </c>
      <c r="E16" s="5">
        <v>153.66</v>
      </c>
      <c r="F16" s="46"/>
      <c r="G16" s="33"/>
      <c r="H16" s="36"/>
    </row>
    <row r="17" spans="2:8" s="43" customFormat="1" ht="105" x14ac:dyDescent="0.25">
      <c r="B17" s="2">
        <v>1.05</v>
      </c>
      <c r="C17" s="3" t="s">
        <v>291</v>
      </c>
      <c r="D17" s="4" t="s">
        <v>10</v>
      </c>
      <c r="E17" s="5">
        <v>32.1</v>
      </c>
      <c r="F17" s="46"/>
      <c r="G17" s="33"/>
      <c r="H17" s="37"/>
    </row>
    <row r="18" spans="2:8" s="43" customFormat="1" ht="105" x14ac:dyDescent="0.25">
      <c r="B18" s="2">
        <v>1.06</v>
      </c>
      <c r="C18" s="3" t="s">
        <v>14</v>
      </c>
      <c r="D18" s="4" t="s">
        <v>10</v>
      </c>
      <c r="E18" s="5">
        <v>88.64</v>
      </c>
      <c r="F18" s="46"/>
      <c r="G18" s="33"/>
      <c r="H18" s="37"/>
    </row>
    <row r="19" spans="2:8" s="43" customFormat="1" ht="90" x14ac:dyDescent="0.25">
      <c r="B19" s="2">
        <v>1.07</v>
      </c>
      <c r="C19" s="3" t="s">
        <v>15</v>
      </c>
      <c r="D19" s="4" t="s">
        <v>16</v>
      </c>
      <c r="E19" s="5">
        <v>18</v>
      </c>
      <c r="F19" s="46"/>
      <c r="G19" s="33"/>
      <c r="H19" s="37"/>
    </row>
    <row r="20" spans="2:8" s="43" customFormat="1" ht="105" x14ac:dyDescent="0.25">
      <c r="B20" s="2">
        <v>1.08</v>
      </c>
      <c r="C20" s="3" t="s">
        <v>17</v>
      </c>
      <c r="D20" s="4" t="s">
        <v>18</v>
      </c>
      <c r="E20" s="5">
        <v>1</v>
      </c>
      <c r="F20" s="46"/>
      <c r="G20" s="33"/>
      <c r="H20" s="36"/>
    </row>
    <row r="21" spans="2:8" s="43" customFormat="1" ht="90" x14ac:dyDescent="0.25">
      <c r="B21" s="2">
        <v>1.0900000000000001</v>
      </c>
      <c r="C21" s="3" t="s">
        <v>19</v>
      </c>
      <c r="D21" s="4" t="s">
        <v>20</v>
      </c>
      <c r="E21" s="5">
        <v>49.8</v>
      </c>
      <c r="F21" s="46"/>
      <c r="G21" s="33"/>
      <c r="H21" s="36"/>
    </row>
    <row r="22" spans="2:8" s="43" customFormat="1" ht="90" x14ac:dyDescent="0.25">
      <c r="B22" s="2">
        <v>1.1000000000000001</v>
      </c>
      <c r="C22" s="3" t="s">
        <v>21</v>
      </c>
      <c r="D22" s="4" t="s">
        <v>10</v>
      </c>
      <c r="E22" s="5">
        <v>216.3</v>
      </c>
      <c r="F22" s="46"/>
      <c r="G22" s="33"/>
      <c r="H22" s="36"/>
    </row>
    <row r="23" spans="2:8" s="43" customFormat="1" ht="90" x14ac:dyDescent="0.25">
      <c r="B23" s="2">
        <v>1.1100000000000001</v>
      </c>
      <c r="C23" s="3" t="s">
        <v>22</v>
      </c>
      <c r="D23" s="4" t="s">
        <v>10</v>
      </c>
      <c r="E23" s="5">
        <v>90</v>
      </c>
      <c r="F23" s="46"/>
      <c r="G23" s="33"/>
      <c r="H23" s="37"/>
    </row>
    <row r="24" spans="2:8" s="43" customFormat="1" ht="60" x14ac:dyDescent="0.25">
      <c r="B24" s="2">
        <v>1.1200000000000001</v>
      </c>
      <c r="C24" s="3" t="s">
        <v>23</v>
      </c>
      <c r="D24" s="4" t="s">
        <v>18</v>
      </c>
      <c r="E24" s="5">
        <v>2</v>
      </c>
      <c r="F24" s="46"/>
      <c r="G24" s="33"/>
      <c r="H24" s="37"/>
    </row>
    <row r="25" spans="2:8" s="43" customFormat="1" ht="90" x14ac:dyDescent="0.25">
      <c r="B25" s="2">
        <v>1.1300000000000001</v>
      </c>
      <c r="C25" s="3" t="s">
        <v>24</v>
      </c>
      <c r="D25" s="47" t="s">
        <v>10</v>
      </c>
      <c r="E25" s="5">
        <v>201.6</v>
      </c>
      <c r="F25" s="46"/>
      <c r="G25" s="33"/>
      <c r="H25" s="37"/>
    </row>
    <row r="26" spans="2:8" s="43" customFormat="1" ht="60" x14ac:dyDescent="0.25">
      <c r="B26" s="2">
        <v>1.1400000000000001</v>
      </c>
      <c r="C26" s="3" t="s">
        <v>25</v>
      </c>
      <c r="D26" s="4" t="s">
        <v>16</v>
      </c>
      <c r="E26" s="5">
        <v>16</v>
      </c>
      <c r="F26" s="46"/>
      <c r="G26" s="33"/>
      <c r="H26" s="37"/>
    </row>
    <row r="27" spans="2:8" s="43" customFormat="1" ht="120" x14ac:dyDescent="0.25">
      <c r="B27" s="2">
        <v>1.1500000000000001</v>
      </c>
      <c r="C27" s="3" t="s">
        <v>26</v>
      </c>
      <c r="D27" s="4" t="s">
        <v>10</v>
      </c>
      <c r="E27" s="5">
        <v>14</v>
      </c>
      <c r="F27" s="46"/>
      <c r="G27" s="33"/>
      <c r="H27" s="37"/>
    </row>
    <row r="28" spans="2:8" s="43" customFormat="1" ht="90" x14ac:dyDescent="0.25">
      <c r="B28" s="2">
        <v>1.1600000000000001</v>
      </c>
      <c r="C28" s="3" t="s">
        <v>27</v>
      </c>
      <c r="D28" s="4" t="s">
        <v>16</v>
      </c>
      <c r="E28" s="5">
        <v>1</v>
      </c>
      <c r="F28" s="46"/>
      <c r="G28" s="33"/>
      <c r="H28" s="37"/>
    </row>
    <row r="29" spans="2:8" s="43" customFormat="1" ht="90" x14ac:dyDescent="0.25">
      <c r="B29" s="2">
        <v>1.1700000000000002</v>
      </c>
      <c r="C29" s="3" t="s">
        <v>28</v>
      </c>
      <c r="D29" s="4" t="s">
        <v>10</v>
      </c>
      <c r="E29" s="5">
        <v>25</v>
      </c>
      <c r="F29" s="46"/>
      <c r="G29" s="33"/>
      <c r="H29" s="37"/>
    </row>
    <row r="30" spans="2:8" s="43" customFormat="1" ht="105" x14ac:dyDescent="0.25">
      <c r="B30" s="2">
        <v>1.1800000000000002</v>
      </c>
      <c r="C30" s="3" t="s">
        <v>29</v>
      </c>
      <c r="D30" s="4" t="s">
        <v>16</v>
      </c>
      <c r="E30" s="5">
        <v>2</v>
      </c>
      <c r="F30" s="46"/>
      <c r="G30" s="33"/>
      <c r="H30" s="37"/>
    </row>
    <row r="31" spans="2:8" s="43" customFormat="1" ht="90" x14ac:dyDescent="0.25">
      <c r="B31" s="2">
        <v>1.1900000000000002</v>
      </c>
      <c r="C31" s="3" t="s">
        <v>30</v>
      </c>
      <c r="D31" s="4" t="s">
        <v>16</v>
      </c>
      <c r="E31" s="5">
        <v>1</v>
      </c>
      <c r="F31" s="46"/>
      <c r="G31" s="33"/>
      <c r="H31" s="37"/>
    </row>
    <row r="32" spans="2:8" s="43" customFormat="1" ht="105" x14ac:dyDescent="0.25">
      <c r="B32" s="2">
        <v>1.2000000000000002</v>
      </c>
      <c r="C32" s="3" t="s">
        <v>31</v>
      </c>
      <c r="D32" s="4" t="s">
        <v>10</v>
      </c>
      <c r="E32" s="5">
        <v>4.43</v>
      </c>
      <c r="F32" s="46"/>
      <c r="G32" s="33"/>
      <c r="H32" s="37"/>
    </row>
    <row r="33" spans="2:8" s="43" customFormat="1" ht="60" x14ac:dyDescent="0.25">
      <c r="B33" s="2">
        <v>1.2100000000000002</v>
      </c>
      <c r="C33" s="3" t="s">
        <v>32</v>
      </c>
      <c r="D33" s="4" t="s">
        <v>20</v>
      </c>
      <c r="E33" s="5">
        <v>36</v>
      </c>
      <c r="F33" s="46"/>
      <c r="G33" s="33"/>
      <c r="H33" s="37"/>
    </row>
    <row r="34" spans="2:8" s="43" customFormat="1" ht="75" x14ac:dyDescent="0.25">
      <c r="B34" s="2">
        <v>1.2200000000000002</v>
      </c>
      <c r="C34" s="3" t="s">
        <v>33</v>
      </c>
      <c r="D34" s="4" t="s">
        <v>20</v>
      </c>
      <c r="E34" s="69">
        <v>110</v>
      </c>
      <c r="F34" s="46"/>
      <c r="G34" s="33"/>
      <c r="H34" s="37"/>
    </row>
    <row r="35" spans="2:8" s="43" customFormat="1" ht="75" x14ac:dyDescent="0.25">
      <c r="B35" s="2">
        <v>1.2300000000000002</v>
      </c>
      <c r="C35" s="3" t="s">
        <v>34</v>
      </c>
      <c r="D35" s="4" t="s">
        <v>16</v>
      </c>
      <c r="E35" s="5">
        <v>98</v>
      </c>
      <c r="F35" s="46"/>
      <c r="G35" s="33"/>
      <c r="H35" s="37"/>
    </row>
    <row r="36" spans="2:8" s="43" customFormat="1" ht="75" x14ac:dyDescent="0.25">
      <c r="B36" s="2">
        <v>1.2400000000000002</v>
      </c>
      <c r="C36" s="3" t="s">
        <v>35</v>
      </c>
      <c r="D36" s="4" t="s">
        <v>16</v>
      </c>
      <c r="E36" s="5">
        <v>5</v>
      </c>
      <c r="F36" s="46"/>
      <c r="G36" s="33"/>
      <c r="H36" s="37"/>
    </row>
    <row r="37" spans="2:8" s="43" customFormat="1" ht="75" x14ac:dyDescent="0.25">
      <c r="B37" s="71">
        <f t="shared" ref="B37:B40" si="0">+B36+0.01</f>
        <v>1.2500000000000002</v>
      </c>
      <c r="C37" s="75" t="s">
        <v>335</v>
      </c>
      <c r="D37" s="76" t="s">
        <v>16</v>
      </c>
      <c r="E37" s="69">
        <v>18</v>
      </c>
      <c r="F37" s="72"/>
      <c r="G37" s="73"/>
      <c r="H37" s="74"/>
    </row>
    <row r="38" spans="2:8" s="43" customFormat="1" ht="75" x14ac:dyDescent="0.25">
      <c r="B38" s="71">
        <f t="shared" si="0"/>
        <v>1.2600000000000002</v>
      </c>
      <c r="C38" s="75" t="s">
        <v>336</v>
      </c>
      <c r="D38" s="76" t="s">
        <v>16</v>
      </c>
      <c r="E38" s="69">
        <v>11</v>
      </c>
      <c r="F38" s="72"/>
      <c r="G38" s="73"/>
      <c r="H38" s="74"/>
    </row>
    <row r="39" spans="2:8" s="43" customFormat="1" ht="90" x14ac:dyDescent="0.25">
      <c r="B39" s="71">
        <f t="shared" si="0"/>
        <v>1.2700000000000002</v>
      </c>
      <c r="C39" s="75" t="s">
        <v>337</v>
      </c>
      <c r="D39" s="76" t="s">
        <v>16</v>
      </c>
      <c r="E39" s="69">
        <v>7</v>
      </c>
      <c r="F39" s="72"/>
      <c r="G39" s="73"/>
      <c r="H39" s="74"/>
    </row>
    <row r="40" spans="2:8" s="43" customFormat="1" ht="75" x14ac:dyDescent="0.25">
      <c r="B40" s="71">
        <f t="shared" si="0"/>
        <v>1.2800000000000002</v>
      </c>
      <c r="C40" s="75" t="s">
        <v>338</v>
      </c>
      <c r="D40" s="76" t="s">
        <v>16</v>
      </c>
      <c r="E40" s="69">
        <v>1</v>
      </c>
      <c r="F40" s="72"/>
      <c r="G40" s="73"/>
      <c r="H40" s="74"/>
    </row>
    <row r="41" spans="2:8" s="43" customFormat="1" ht="15" x14ac:dyDescent="0.2">
      <c r="B41" s="63">
        <v>2</v>
      </c>
      <c r="C41" s="64" t="s">
        <v>36</v>
      </c>
      <c r="D41" s="65"/>
      <c r="E41" s="65"/>
      <c r="F41" s="65"/>
      <c r="G41" s="65"/>
      <c r="H41" s="66"/>
    </row>
    <row r="42" spans="2:8" s="43" customFormat="1" ht="165" x14ac:dyDescent="0.25">
      <c r="B42" s="2">
        <v>2.0099999999999998</v>
      </c>
      <c r="C42" s="6" t="s">
        <v>37</v>
      </c>
      <c r="D42" s="4" t="s">
        <v>10</v>
      </c>
      <c r="E42" s="5">
        <v>16.760000000000002</v>
      </c>
      <c r="F42" s="49"/>
      <c r="G42" s="33"/>
      <c r="H42" s="37"/>
    </row>
    <row r="43" spans="2:8" s="43" customFormat="1" ht="150" x14ac:dyDescent="0.25">
      <c r="B43" s="2">
        <v>2.0199999999999996</v>
      </c>
      <c r="C43" s="6" t="s">
        <v>38</v>
      </c>
      <c r="D43" s="4" t="s">
        <v>10</v>
      </c>
      <c r="E43" s="5">
        <v>86.13</v>
      </c>
      <c r="F43" s="49"/>
      <c r="G43" s="33"/>
      <c r="H43" s="37"/>
    </row>
    <row r="44" spans="2:8" s="43" customFormat="1" ht="60" x14ac:dyDescent="0.25">
      <c r="B44" s="2">
        <v>2.0299999999999994</v>
      </c>
      <c r="C44" s="6" t="s">
        <v>39</v>
      </c>
      <c r="D44" s="4" t="s">
        <v>40</v>
      </c>
      <c r="E44" s="5">
        <v>32</v>
      </c>
      <c r="F44" s="49"/>
      <c r="G44" s="33"/>
      <c r="H44" s="37"/>
    </row>
    <row r="45" spans="2:8" s="43" customFormat="1" ht="285" x14ac:dyDescent="0.25">
      <c r="B45" s="2">
        <v>2.0399999999999991</v>
      </c>
      <c r="C45" s="6" t="s">
        <v>41</v>
      </c>
      <c r="D45" s="4" t="s">
        <v>10</v>
      </c>
      <c r="E45" s="5">
        <v>44.39</v>
      </c>
      <c r="F45" s="49"/>
      <c r="G45" s="33"/>
      <c r="H45" s="37"/>
    </row>
    <row r="46" spans="2:8" s="43" customFormat="1" ht="195" x14ac:dyDescent="0.25">
      <c r="B46" s="2">
        <v>2.0499999999999989</v>
      </c>
      <c r="C46" s="70" t="s">
        <v>347</v>
      </c>
      <c r="D46" s="4" t="s">
        <v>10</v>
      </c>
      <c r="E46" s="5">
        <v>4.83</v>
      </c>
      <c r="F46" s="49"/>
      <c r="G46" s="33"/>
      <c r="H46" s="37"/>
    </row>
    <row r="47" spans="2:8" s="43" customFormat="1" ht="105" x14ac:dyDescent="0.25">
      <c r="B47" s="2">
        <v>2.0599999999999987</v>
      </c>
      <c r="C47" s="6" t="s">
        <v>42</v>
      </c>
      <c r="D47" s="4" t="s">
        <v>10</v>
      </c>
      <c r="E47" s="5">
        <v>16.760000000000002</v>
      </c>
      <c r="F47" s="49"/>
      <c r="G47" s="33"/>
      <c r="H47" s="37"/>
    </row>
    <row r="48" spans="2:8" s="43" customFormat="1" ht="120" x14ac:dyDescent="0.25">
      <c r="B48" s="2">
        <v>2.0699999999999985</v>
      </c>
      <c r="C48" s="6" t="s">
        <v>43</v>
      </c>
      <c r="D48" s="4" t="s">
        <v>10</v>
      </c>
      <c r="E48" s="5">
        <v>402.72</v>
      </c>
      <c r="F48" s="49"/>
      <c r="G48" s="33"/>
      <c r="H48" s="37"/>
    </row>
    <row r="49" spans="2:8" s="43" customFormat="1" ht="135" x14ac:dyDescent="0.25">
      <c r="B49" s="2">
        <v>2.0799999999999983</v>
      </c>
      <c r="C49" s="6" t="s">
        <v>44</v>
      </c>
      <c r="D49" s="4" t="s">
        <v>10</v>
      </c>
      <c r="E49" s="5">
        <v>285.36</v>
      </c>
      <c r="F49" s="49"/>
      <c r="G49" s="33"/>
      <c r="H49" s="37"/>
    </row>
    <row r="50" spans="2:8" s="43" customFormat="1" ht="120" x14ac:dyDescent="0.25">
      <c r="B50" s="2">
        <v>2.0899999999999981</v>
      </c>
      <c r="C50" s="6" t="s">
        <v>45</v>
      </c>
      <c r="D50" s="4" t="s">
        <v>10</v>
      </c>
      <c r="E50" s="5">
        <v>4.07</v>
      </c>
      <c r="F50" s="49"/>
      <c r="G50" s="33"/>
      <c r="H50" s="37"/>
    </row>
    <row r="51" spans="2:8" s="43" customFormat="1" ht="135" x14ac:dyDescent="0.25">
      <c r="B51" s="2">
        <v>2.0999999999999979</v>
      </c>
      <c r="C51" s="6" t="s">
        <v>46</v>
      </c>
      <c r="D51" s="4" t="s">
        <v>10</v>
      </c>
      <c r="E51" s="5">
        <v>622.08000000000004</v>
      </c>
      <c r="F51" s="49"/>
      <c r="G51" s="33"/>
      <c r="H51" s="37"/>
    </row>
    <row r="52" spans="2:8" s="43" customFormat="1" ht="135" x14ac:dyDescent="0.25">
      <c r="B52" s="2">
        <v>2.1099999999999977</v>
      </c>
      <c r="C52" s="6" t="s">
        <v>47</v>
      </c>
      <c r="D52" s="4" t="s">
        <v>10</v>
      </c>
      <c r="E52" s="5">
        <v>229.01</v>
      </c>
      <c r="F52" s="49"/>
      <c r="G52" s="33"/>
      <c r="H52" s="37"/>
    </row>
    <row r="53" spans="2:8" s="43" customFormat="1" ht="120" x14ac:dyDescent="0.25">
      <c r="B53" s="2">
        <v>2.1199999999999974</v>
      </c>
      <c r="C53" s="6" t="s">
        <v>330</v>
      </c>
      <c r="D53" s="4" t="s">
        <v>10</v>
      </c>
      <c r="E53" s="5">
        <v>362.38</v>
      </c>
      <c r="F53" s="49"/>
      <c r="G53" s="33"/>
      <c r="H53" s="37"/>
    </row>
    <row r="54" spans="2:8" s="43" customFormat="1" ht="165" x14ac:dyDescent="0.25">
      <c r="B54" s="2">
        <v>2.1299999999999972</v>
      </c>
      <c r="C54" s="6" t="s">
        <v>48</v>
      </c>
      <c r="D54" s="4" t="s">
        <v>18</v>
      </c>
      <c r="E54" s="5">
        <v>1</v>
      </c>
      <c r="F54" s="49"/>
      <c r="G54" s="33"/>
      <c r="H54" s="37"/>
    </row>
    <row r="55" spans="2:8" s="43" customFormat="1" ht="165" x14ac:dyDescent="0.25">
      <c r="B55" s="2">
        <v>2.139999999999997</v>
      </c>
      <c r="C55" s="6" t="s">
        <v>49</v>
      </c>
      <c r="D55" s="4" t="s">
        <v>18</v>
      </c>
      <c r="E55" s="5">
        <v>1</v>
      </c>
      <c r="F55" s="49"/>
      <c r="G55" s="33"/>
      <c r="H55" s="37"/>
    </row>
    <row r="56" spans="2:8" s="43" customFormat="1" ht="30" x14ac:dyDescent="0.2">
      <c r="B56" s="63">
        <v>3</v>
      </c>
      <c r="C56" s="64" t="s">
        <v>50</v>
      </c>
      <c r="D56" s="65"/>
      <c r="E56" s="65"/>
      <c r="F56" s="65"/>
      <c r="G56" s="65"/>
      <c r="H56" s="66"/>
    </row>
    <row r="57" spans="2:8" s="43" customFormat="1" ht="270" x14ac:dyDescent="0.25">
      <c r="B57" s="2">
        <v>3.01</v>
      </c>
      <c r="C57" s="6" t="s">
        <v>51</v>
      </c>
      <c r="D57" s="4" t="s">
        <v>10</v>
      </c>
      <c r="E57" s="5">
        <v>17.5</v>
      </c>
      <c r="F57" s="49"/>
      <c r="G57" s="33"/>
      <c r="H57" s="37"/>
    </row>
    <row r="58" spans="2:8" s="43" customFormat="1" ht="255" x14ac:dyDescent="0.25">
      <c r="B58" s="2">
        <v>3.0199999999999996</v>
      </c>
      <c r="C58" s="6" t="s">
        <v>52</v>
      </c>
      <c r="D58" s="4" t="s">
        <v>10</v>
      </c>
      <c r="E58" s="5">
        <v>28.8</v>
      </c>
      <c r="F58" s="49"/>
      <c r="G58" s="33"/>
      <c r="H58" s="37"/>
    </row>
    <row r="59" spans="2:8" s="43" customFormat="1" ht="105" x14ac:dyDescent="0.25">
      <c r="B59" s="2">
        <v>3.0299999999999994</v>
      </c>
      <c r="C59" s="6" t="s">
        <v>53</v>
      </c>
      <c r="D59" s="4" t="s">
        <v>10</v>
      </c>
      <c r="E59" s="5">
        <v>33.4</v>
      </c>
      <c r="F59" s="49"/>
      <c r="G59" s="33"/>
      <c r="H59" s="37"/>
    </row>
    <row r="60" spans="2:8" s="43" customFormat="1" ht="105" x14ac:dyDescent="0.25">
      <c r="B60" s="2">
        <v>3.0399999999999991</v>
      </c>
      <c r="C60" s="6" t="s">
        <v>54</v>
      </c>
      <c r="D60" s="4" t="s">
        <v>10</v>
      </c>
      <c r="E60" s="5">
        <v>36</v>
      </c>
      <c r="F60" s="49"/>
      <c r="G60" s="33"/>
      <c r="H60" s="37"/>
    </row>
    <row r="61" spans="2:8" s="43" customFormat="1" ht="120" x14ac:dyDescent="0.25">
      <c r="B61" s="2">
        <v>3.0499999999999989</v>
      </c>
      <c r="C61" s="6" t="s">
        <v>55</v>
      </c>
      <c r="D61" s="4" t="s">
        <v>16</v>
      </c>
      <c r="E61" s="5">
        <v>1</v>
      </c>
      <c r="F61" s="49"/>
      <c r="G61" s="33"/>
      <c r="H61" s="37"/>
    </row>
    <row r="62" spans="2:8" s="43" customFormat="1" ht="135" x14ac:dyDescent="0.25">
      <c r="B62" s="2">
        <v>3.0599999999999987</v>
      </c>
      <c r="C62" s="70" t="s">
        <v>354</v>
      </c>
      <c r="D62" s="4" t="s">
        <v>16</v>
      </c>
      <c r="E62" s="5">
        <v>1</v>
      </c>
      <c r="F62" s="49"/>
      <c r="G62" s="33"/>
      <c r="H62" s="37"/>
    </row>
    <row r="63" spans="2:8" s="43" customFormat="1" ht="345" x14ac:dyDescent="0.25">
      <c r="B63" s="2">
        <v>3.0699999999999985</v>
      </c>
      <c r="C63" s="6" t="s">
        <v>56</v>
      </c>
      <c r="D63" s="4" t="s">
        <v>16</v>
      </c>
      <c r="E63" s="5">
        <v>2</v>
      </c>
      <c r="F63" s="49"/>
      <c r="G63" s="33"/>
      <c r="H63" s="37"/>
    </row>
    <row r="64" spans="2:8" s="43" customFormat="1" ht="150" x14ac:dyDescent="0.25">
      <c r="B64" s="2">
        <v>3.0799999999999983</v>
      </c>
      <c r="C64" s="6" t="s">
        <v>57</v>
      </c>
      <c r="D64" s="4" t="s">
        <v>10</v>
      </c>
      <c r="E64" s="5">
        <v>50</v>
      </c>
      <c r="F64" s="49"/>
      <c r="G64" s="33"/>
      <c r="H64" s="37"/>
    </row>
    <row r="65" spans="2:8" s="43" customFormat="1" ht="120" x14ac:dyDescent="0.25">
      <c r="B65" s="2">
        <v>3.0899999999999981</v>
      </c>
      <c r="C65" s="6" t="s">
        <v>58</v>
      </c>
      <c r="D65" s="4" t="s">
        <v>10</v>
      </c>
      <c r="E65" s="5">
        <v>50</v>
      </c>
      <c r="F65" s="49"/>
      <c r="G65" s="33"/>
      <c r="H65" s="37"/>
    </row>
    <row r="66" spans="2:8" s="43" customFormat="1" ht="120" x14ac:dyDescent="0.25">
      <c r="B66" s="2">
        <v>3.0999999999999979</v>
      </c>
      <c r="C66" s="6" t="s">
        <v>59</v>
      </c>
      <c r="D66" s="4" t="s">
        <v>10</v>
      </c>
      <c r="E66" s="5">
        <v>46.4</v>
      </c>
      <c r="F66" s="49"/>
      <c r="G66" s="33"/>
      <c r="H66" s="37"/>
    </row>
    <row r="67" spans="2:8" s="43" customFormat="1" ht="60" x14ac:dyDescent="0.25">
      <c r="B67" s="2">
        <v>3.1099999999999977</v>
      </c>
      <c r="C67" s="6" t="s">
        <v>60</v>
      </c>
      <c r="D67" s="4" t="s">
        <v>16</v>
      </c>
      <c r="E67" s="5">
        <v>2</v>
      </c>
      <c r="F67" s="49"/>
      <c r="G67" s="33"/>
      <c r="H67" s="37"/>
    </row>
    <row r="68" spans="2:8" s="43" customFormat="1" ht="15" x14ac:dyDescent="0.2">
      <c r="B68" s="63">
        <v>4</v>
      </c>
      <c r="C68" s="64" t="s">
        <v>61</v>
      </c>
      <c r="D68" s="65"/>
      <c r="E68" s="65"/>
      <c r="F68" s="65"/>
      <c r="G68" s="65"/>
      <c r="H68" s="66"/>
    </row>
    <row r="69" spans="2:8" s="43" customFormat="1" ht="270" x14ac:dyDescent="0.25">
      <c r="B69" s="2">
        <v>4.01</v>
      </c>
      <c r="C69" s="70" t="s">
        <v>345</v>
      </c>
      <c r="D69" s="4" t="s">
        <v>10</v>
      </c>
      <c r="E69" s="5">
        <v>19.8</v>
      </c>
      <c r="F69" s="49"/>
      <c r="G69" s="33"/>
      <c r="H69" s="37"/>
    </row>
    <row r="70" spans="2:8" s="43" customFormat="1" ht="255" x14ac:dyDescent="0.25">
      <c r="B70" s="2">
        <v>4.0199999999999996</v>
      </c>
      <c r="C70" s="70" t="s">
        <v>344</v>
      </c>
      <c r="D70" s="4" t="s">
        <v>10</v>
      </c>
      <c r="E70" s="5">
        <v>23.9</v>
      </c>
      <c r="F70" s="49"/>
      <c r="G70" s="33"/>
      <c r="H70" s="37"/>
    </row>
    <row r="71" spans="2:8" s="43" customFormat="1" ht="90" x14ac:dyDescent="0.25">
      <c r="B71" s="2">
        <v>4.0299999999999994</v>
      </c>
      <c r="C71" s="6" t="s">
        <v>292</v>
      </c>
      <c r="D71" s="4" t="s">
        <v>10</v>
      </c>
      <c r="E71" s="5">
        <v>73.5</v>
      </c>
      <c r="F71" s="49"/>
      <c r="G71" s="33"/>
      <c r="H71" s="37"/>
    </row>
    <row r="72" spans="2:8" s="43" customFormat="1" ht="120" x14ac:dyDescent="0.25">
      <c r="B72" s="2">
        <v>4.0399999999999991</v>
      </c>
      <c r="C72" s="6" t="s">
        <v>293</v>
      </c>
      <c r="D72" s="4" t="s">
        <v>10</v>
      </c>
      <c r="E72" s="5">
        <v>73.5</v>
      </c>
      <c r="F72" s="49"/>
      <c r="G72" s="33"/>
      <c r="H72" s="37"/>
    </row>
    <row r="73" spans="2:8" s="43" customFormat="1" ht="180" x14ac:dyDescent="0.25">
      <c r="B73" s="2">
        <v>4.0499999999999989</v>
      </c>
      <c r="C73" s="6" t="s">
        <v>62</v>
      </c>
      <c r="D73" s="4" t="s">
        <v>10</v>
      </c>
      <c r="E73" s="5">
        <v>97.94</v>
      </c>
      <c r="F73" s="49"/>
      <c r="G73" s="33"/>
      <c r="H73" s="37"/>
    </row>
    <row r="74" spans="2:8" s="43" customFormat="1" ht="195" x14ac:dyDescent="0.25">
      <c r="B74" s="2">
        <v>4.0599999999999987</v>
      </c>
      <c r="C74" s="6" t="s">
        <v>63</v>
      </c>
      <c r="D74" s="4" t="s">
        <v>10</v>
      </c>
      <c r="E74" s="5">
        <v>14.41</v>
      </c>
      <c r="F74" s="49"/>
      <c r="G74" s="33"/>
      <c r="H74" s="37"/>
    </row>
    <row r="75" spans="2:8" s="43" customFormat="1" ht="165" x14ac:dyDescent="0.25">
      <c r="B75" s="2">
        <v>4.0699999999999985</v>
      </c>
      <c r="C75" s="6" t="s">
        <v>64</v>
      </c>
      <c r="D75" s="4" t="s">
        <v>16</v>
      </c>
      <c r="E75" s="5">
        <v>1</v>
      </c>
      <c r="F75" s="49"/>
      <c r="G75" s="33"/>
      <c r="H75" s="37"/>
    </row>
    <row r="76" spans="2:8" s="43" customFormat="1" ht="165" x14ac:dyDescent="0.25">
      <c r="B76" s="2">
        <v>4.0799999999999983</v>
      </c>
      <c r="C76" s="6" t="s">
        <v>65</v>
      </c>
      <c r="D76" s="4" t="s">
        <v>16</v>
      </c>
      <c r="E76" s="5">
        <v>2</v>
      </c>
      <c r="F76" s="49"/>
      <c r="G76" s="33"/>
      <c r="H76" s="37"/>
    </row>
    <row r="77" spans="2:8" s="43" customFormat="1" ht="195" x14ac:dyDescent="0.25">
      <c r="B77" s="2">
        <v>4.0899999999999981</v>
      </c>
      <c r="C77" s="6" t="s">
        <v>66</v>
      </c>
      <c r="D77" s="4" t="s">
        <v>16</v>
      </c>
      <c r="E77" s="5">
        <v>1</v>
      </c>
      <c r="F77" s="49"/>
      <c r="G77" s="33"/>
      <c r="H77" s="37"/>
    </row>
    <row r="78" spans="2:8" s="43" customFormat="1" ht="195" x14ac:dyDescent="0.25">
      <c r="B78" s="2">
        <v>4.0999999999999979</v>
      </c>
      <c r="C78" s="6" t="s">
        <v>67</v>
      </c>
      <c r="D78" s="4" t="s">
        <v>16</v>
      </c>
      <c r="E78" s="5">
        <v>5</v>
      </c>
      <c r="F78" s="49"/>
      <c r="G78" s="33"/>
      <c r="H78" s="37"/>
    </row>
    <row r="79" spans="2:8" s="43" customFormat="1" ht="195" x14ac:dyDescent="0.25">
      <c r="B79" s="2">
        <v>4.1099999999999977</v>
      </c>
      <c r="C79" s="6" t="s">
        <v>68</v>
      </c>
      <c r="D79" s="4" t="s">
        <v>16</v>
      </c>
      <c r="E79" s="5">
        <v>2</v>
      </c>
      <c r="F79" s="49"/>
      <c r="G79" s="33"/>
      <c r="H79" s="37"/>
    </row>
    <row r="80" spans="2:8" s="43" customFormat="1" ht="150" x14ac:dyDescent="0.25">
      <c r="B80" s="2">
        <v>4.1199999999999974</v>
      </c>
      <c r="C80" s="6" t="s">
        <v>69</v>
      </c>
      <c r="D80" s="4" t="s">
        <v>10</v>
      </c>
      <c r="E80" s="7">
        <v>209.72</v>
      </c>
      <c r="F80" s="49"/>
      <c r="G80" s="33"/>
      <c r="H80" s="37"/>
    </row>
    <row r="81" spans="2:8" s="43" customFormat="1" ht="150" x14ac:dyDescent="0.25">
      <c r="B81" s="2">
        <v>4.1299999999999972</v>
      </c>
      <c r="C81" s="6" t="s">
        <v>70</v>
      </c>
      <c r="D81" s="4" t="s">
        <v>10</v>
      </c>
      <c r="E81" s="7">
        <v>63.21</v>
      </c>
      <c r="F81" s="49"/>
      <c r="G81" s="33"/>
      <c r="H81" s="37"/>
    </row>
    <row r="82" spans="2:8" s="43" customFormat="1" ht="120" x14ac:dyDescent="0.25">
      <c r="B82" s="2">
        <v>4.139999999999997</v>
      </c>
      <c r="C82" s="6" t="s">
        <v>71</v>
      </c>
      <c r="D82" s="4" t="s">
        <v>10</v>
      </c>
      <c r="E82" s="5">
        <v>23.5</v>
      </c>
      <c r="F82" s="49"/>
      <c r="G82" s="33"/>
      <c r="H82" s="37"/>
    </row>
    <row r="83" spans="2:8" s="43" customFormat="1" ht="120" x14ac:dyDescent="0.25">
      <c r="B83" s="2">
        <v>4.1499999999999968</v>
      </c>
      <c r="C83" s="6" t="s">
        <v>59</v>
      </c>
      <c r="D83" s="4" t="s">
        <v>10</v>
      </c>
      <c r="E83" s="5">
        <v>43.7</v>
      </c>
      <c r="F83" s="49"/>
      <c r="G83" s="33"/>
      <c r="H83" s="37"/>
    </row>
    <row r="84" spans="2:8" s="43" customFormat="1" ht="30" x14ac:dyDescent="0.2">
      <c r="B84" s="63">
        <v>5</v>
      </c>
      <c r="C84" s="64" t="s">
        <v>72</v>
      </c>
      <c r="D84" s="65"/>
      <c r="E84" s="65"/>
      <c r="F84" s="65"/>
      <c r="G84" s="65"/>
      <c r="H84" s="66"/>
    </row>
    <row r="85" spans="2:8" s="43" customFormat="1" ht="210" x14ac:dyDescent="0.25">
      <c r="B85" s="2">
        <v>5.01</v>
      </c>
      <c r="C85" s="6" t="s">
        <v>73</v>
      </c>
      <c r="D85" s="4" t="s">
        <v>10</v>
      </c>
      <c r="E85" s="5">
        <v>31.5</v>
      </c>
      <c r="F85" s="49"/>
      <c r="G85" s="33"/>
      <c r="H85" s="37"/>
    </row>
    <row r="86" spans="2:8" s="43" customFormat="1" ht="90" x14ac:dyDescent="0.25">
      <c r="B86" s="2">
        <v>5.0199999999999996</v>
      </c>
      <c r="C86" s="6" t="s">
        <v>292</v>
      </c>
      <c r="D86" s="4" t="s">
        <v>10</v>
      </c>
      <c r="E86" s="5">
        <v>77.5</v>
      </c>
      <c r="F86" s="49"/>
      <c r="G86" s="33"/>
      <c r="H86" s="37"/>
    </row>
    <row r="87" spans="2:8" s="43" customFormat="1" ht="120" x14ac:dyDescent="0.25">
      <c r="B87" s="2">
        <v>5.0299999999999994</v>
      </c>
      <c r="C87" s="6" t="s">
        <v>293</v>
      </c>
      <c r="D87" s="4" t="s">
        <v>10</v>
      </c>
      <c r="E87" s="5">
        <v>77.5</v>
      </c>
      <c r="F87" s="49"/>
      <c r="G87" s="33"/>
      <c r="H87" s="37"/>
    </row>
    <row r="88" spans="2:8" s="43" customFormat="1" ht="255" x14ac:dyDescent="0.25">
      <c r="B88" s="2">
        <v>5.0399999999999991</v>
      </c>
      <c r="C88" s="70" t="s">
        <v>344</v>
      </c>
      <c r="D88" s="4" t="s">
        <v>10</v>
      </c>
      <c r="E88" s="5">
        <v>112</v>
      </c>
      <c r="F88" s="49"/>
      <c r="G88" s="33"/>
      <c r="H88" s="37"/>
    </row>
    <row r="89" spans="2:8" s="43" customFormat="1" ht="195" x14ac:dyDescent="0.25">
      <c r="B89" s="2">
        <v>5.0499999999999989</v>
      </c>
      <c r="C89" s="6" t="s">
        <v>74</v>
      </c>
      <c r="D89" s="4" t="s">
        <v>10</v>
      </c>
      <c r="E89" s="5">
        <v>23.08</v>
      </c>
      <c r="F89" s="49"/>
      <c r="G89" s="33"/>
      <c r="H89" s="37"/>
    </row>
    <row r="90" spans="2:8" s="43" customFormat="1" ht="165" x14ac:dyDescent="0.25">
      <c r="B90" s="2">
        <v>5.0599999999999987</v>
      </c>
      <c r="C90" s="6" t="s">
        <v>65</v>
      </c>
      <c r="D90" s="4" t="s">
        <v>16</v>
      </c>
      <c r="E90" s="5">
        <v>4</v>
      </c>
      <c r="F90" s="49"/>
      <c r="G90" s="33"/>
      <c r="H90" s="37"/>
    </row>
    <row r="91" spans="2:8" s="43" customFormat="1" ht="165" x14ac:dyDescent="0.25">
      <c r="B91" s="2">
        <v>5.0699999999999985</v>
      </c>
      <c r="C91" s="6" t="s">
        <v>75</v>
      </c>
      <c r="D91" s="4" t="s">
        <v>16</v>
      </c>
      <c r="E91" s="5">
        <v>1</v>
      </c>
      <c r="F91" s="49"/>
      <c r="G91" s="33"/>
      <c r="H91" s="37"/>
    </row>
    <row r="92" spans="2:8" s="43" customFormat="1" ht="165" x14ac:dyDescent="0.25">
      <c r="B92" s="2">
        <v>5.0799999999999983</v>
      </c>
      <c r="C92" s="6" t="s">
        <v>76</v>
      </c>
      <c r="D92" s="4" t="s">
        <v>16</v>
      </c>
      <c r="E92" s="5">
        <v>1</v>
      </c>
      <c r="F92" s="49"/>
      <c r="G92" s="33"/>
      <c r="H92" s="37"/>
    </row>
    <row r="93" spans="2:8" s="43" customFormat="1" ht="165" x14ac:dyDescent="0.25">
      <c r="B93" s="2">
        <v>5.0899999999999981</v>
      </c>
      <c r="C93" s="6" t="s">
        <v>77</v>
      </c>
      <c r="D93" s="4" t="s">
        <v>16</v>
      </c>
      <c r="E93" s="5">
        <v>1</v>
      </c>
      <c r="F93" s="49"/>
      <c r="G93" s="33"/>
      <c r="H93" s="37"/>
    </row>
    <row r="94" spans="2:8" s="43" customFormat="1" ht="165" x14ac:dyDescent="0.25">
      <c r="B94" s="2">
        <v>5.0999999999999979</v>
      </c>
      <c r="C94" s="6" t="s">
        <v>78</v>
      </c>
      <c r="D94" s="4" t="s">
        <v>16</v>
      </c>
      <c r="E94" s="5">
        <v>1</v>
      </c>
      <c r="F94" s="49"/>
      <c r="G94" s="33"/>
      <c r="H94" s="37"/>
    </row>
    <row r="95" spans="2:8" s="43" customFormat="1" ht="120" x14ac:dyDescent="0.25">
      <c r="B95" s="2">
        <v>5.1099999999999977</v>
      </c>
      <c r="C95" s="6" t="s">
        <v>79</v>
      </c>
      <c r="D95" s="4" t="s">
        <v>16</v>
      </c>
      <c r="E95" s="5">
        <v>1</v>
      </c>
      <c r="F95" s="49"/>
      <c r="G95" s="33"/>
      <c r="H95" s="37"/>
    </row>
    <row r="96" spans="2:8" s="43" customFormat="1" ht="120" x14ac:dyDescent="0.25">
      <c r="B96" s="2">
        <v>5.1199999999999974</v>
      </c>
      <c r="C96" s="6" t="s">
        <v>80</v>
      </c>
      <c r="D96" s="4" t="s">
        <v>16</v>
      </c>
      <c r="E96" s="5">
        <v>1</v>
      </c>
      <c r="F96" s="49"/>
      <c r="G96" s="33"/>
      <c r="H96" s="37"/>
    </row>
    <row r="97" spans="2:8" s="43" customFormat="1" ht="300" x14ac:dyDescent="0.25">
      <c r="B97" s="2">
        <v>5.1299999999999972</v>
      </c>
      <c r="C97" s="6" t="s">
        <v>81</v>
      </c>
      <c r="D97" s="4" t="s">
        <v>16</v>
      </c>
      <c r="E97" s="5">
        <v>1</v>
      </c>
      <c r="F97" s="49"/>
      <c r="G97" s="33"/>
      <c r="H97" s="37"/>
    </row>
    <row r="98" spans="2:8" s="43" customFormat="1" ht="300" x14ac:dyDescent="0.25">
      <c r="B98" s="2">
        <v>5.139999999999997</v>
      </c>
      <c r="C98" s="6" t="s">
        <v>82</v>
      </c>
      <c r="D98" s="4" t="s">
        <v>16</v>
      </c>
      <c r="E98" s="5">
        <v>1</v>
      </c>
      <c r="F98" s="49"/>
      <c r="G98" s="33"/>
      <c r="H98" s="37"/>
    </row>
    <row r="99" spans="2:8" s="43" customFormat="1" ht="135" x14ac:dyDescent="0.25">
      <c r="B99" s="2">
        <v>5.1499999999999968</v>
      </c>
      <c r="C99" s="6" t="s">
        <v>83</v>
      </c>
      <c r="D99" s="4" t="s">
        <v>16</v>
      </c>
      <c r="E99" s="5">
        <v>1</v>
      </c>
      <c r="F99" s="49"/>
      <c r="G99" s="33"/>
      <c r="H99" s="37"/>
    </row>
    <row r="100" spans="2:8" s="43" customFormat="1" ht="150" x14ac:dyDescent="0.25">
      <c r="B100" s="2">
        <v>5.1599999999999966</v>
      </c>
      <c r="C100" s="6" t="s">
        <v>84</v>
      </c>
      <c r="D100" s="4" t="s">
        <v>16</v>
      </c>
      <c r="E100" s="5">
        <v>1</v>
      </c>
      <c r="F100" s="49"/>
      <c r="G100" s="33"/>
      <c r="H100" s="37"/>
    </row>
    <row r="101" spans="2:8" s="43" customFormat="1" ht="195" x14ac:dyDescent="0.25">
      <c r="B101" s="2">
        <v>5.1699999999999964</v>
      </c>
      <c r="C101" s="6" t="s">
        <v>85</v>
      </c>
      <c r="D101" s="4" t="s">
        <v>16</v>
      </c>
      <c r="E101" s="5">
        <v>1</v>
      </c>
      <c r="F101" s="49"/>
      <c r="G101" s="33"/>
      <c r="H101" s="37"/>
    </row>
    <row r="102" spans="2:8" s="43" customFormat="1" ht="60" x14ac:dyDescent="0.25">
      <c r="B102" s="2">
        <v>5.1799999999999962</v>
      </c>
      <c r="C102" s="6" t="s">
        <v>86</v>
      </c>
      <c r="D102" s="4" t="s">
        <v>40</v>
      </c>
      <c r="E102" s="5">
        <v>22.5</v>
      </c>
      <c r="F102" s="49"/>
      <c r="G102" s="33"/>
      <c r="H102" s="37"/>
    </row>
    <row r="103" spans="2:8" s="43" customFormat="1" ht="60" x14ac:dyDescent="0.25">
      <c r="B103" s="2">
        <v>5.1899999999999959</v>
      </c>
      <c r="C103" s="6" t="s">
        <v>87</v>
      </c>
      <c r="D103" s="4" t="s">
        <v>40</v>
      </c>
      <c r="E103" s="5">
        <v>11.76</v>
      </c>
      <c r="F103" s="49"/>
      <c r="G103" s="33"/>
      <c r="H103" s="37"/>
    </row>
    <row r="104" spans="2:8" s="43" customFormat="1" ht="150" x14ac:dyDescent="0.25">
      <c r="B104" s="2">
        <v>5.1999999999999957</v>
      </c>
      <c r="C104" s="6" t="s">
        <v>88</v>
      </c>
      <c r="D104" s="4" t="s">
        <v>10</v>
      </c>
      <c r="E104" s="5">
        <v>48.19</v>
      </c>
      <c r="F104" s="49"/>
      <c r="G104" s="33"/>
      <c r="H104" s="37"/>
    </row>
    <row r="105" spans="2:8" s="43" customFormat="1" ht="150" x14ac:dyDescent="0.25">
      <c r="B105" s="2">
        <v>5.2099999999999955</v>
      </c>
      <c r="C105" s="6" t="s">
        <v>89</v>
      </c>
      <c r="D105" s="4" t="s">
        <v>10</v>
      </c>
      <c r="E105" s="5">
        <v>175.39</v>
      </c>
      <c r="F105" s="49"/>
      <c r="G105" s="33"/>
      <c r="H105" s="37"/>
    </row>
    <row r="106" spans="2:8" s="43" customFormat="1" ht="120" x14ac:dyDescent="0.25">
      <c r="B106" s="2">
        <v>5.2199999999999953</v>
      </c>
      <c r="C106" s="6" t="s">
        <v>59</v>
      </c>
      <c r="D106" s="4" t="s">
        <v>10</v>
      </c>
      <c r="E106" s="5">
        <v>112</v>
      </c>
      <c r="F106" s="49"/>
      <c r="G106" s="33"/>
      <c r="H106" s="37"/>
    </row>
    <row r="107" spans="2:8" s="43" customFormat="1" ht="60" x14ac:dyDescent="0.25">
      <c r="B107" s="2">
        <v>5.2299999999999951</v>
      </c>
      <c r="C107" s="6" t="s">
        <v>90</v>
      </c>
      <c r="D107" s="4" t="s">
        <v>16</v>
      </c>
      <c r="E107" s="5">
        <v>1</v>
      </c>
      <c r="F107" s="49"/>
      <c r="G107" s="33"/>
      <c r="H107" s="37"/>
    </row>
    <row r="108" spans="2:8" s="43" customFormat="1" ht="60" x14ac:dyDescent="0.25">
      <c r="B108" s="2">
        <v>5.2399999999999949</v>
      </c>
      <c r="C108" s="6" t="s">
        <v>91</v>
      </c>
      <c r="D108" s="4" t="s">
        <v>16</v>
      </c>
      <c r="E108" s="5">
        <v>1</v>
      </c>
      <c r="F108" s="49"/>
      <c r="G108" s="33"/>
      <c r="H108" s="37"/>
    </row>
    <row r="109" spans="2:8" s="43" customFormat="1" ht="60" x14ac:dyDescent="0.25">
      <c r="B109" s="2">
        <v>5.2499999999999947</v>
      </c>
      <c r="C109" s="6" t="s">
        <v>92</v>
      </c>
      <c r="D109" s="4" t="s">
        <v>16</v>
      </c>
      <c r="E109" s="5">
        <v>1</v>
      </c>
      <c r="F109" s="49"/>
      <c r="G109" s="33"/>
      <c r="H109" s="37"/>
    </row>
    <row r="110" spans="2:8" s="43" customFormat="1" ht="30" x14ac:dyDescent="0.2">
      <c r="B110" s="63">
        <v>6</v>
      </c>
      <c r="C110" s="64" t="s">
        <v>93</v>
      </c>
      <c r="D110" s="65"/>
      <c r="E110" s="65"/>
      <c r="F110" s="65"/>
      <c r="G110" s="65"/>
      <c r="H110" s="66"/>
    </row>
    <row r="111" spans="2:8" s="43" customFormat="1" ht="210" x14ac:dyDescent="0.25">
      <c r="B111" s="2">
        <v>6.01</v>
      </c>
      <c r="C111" s="6" t="s">
        <v>73</v>
      </c>
      <c r="D111" s="4" t="s">
        <v>10</v>
      </c>
      <c r="E111" s="5">
        <v>65</v>
      </c>
      <c r="F111" s="49"/>
      <c r="G111" s="33"/>
      <c r="H111" s="37"/>
    </row>
    <row r="112" spans="2:8" s="43" customFormat="1" ht="255" x14ac:dyDescent="0.25">
      <c r="B112" s="2">
        <v>6.02</v>
      </c>
      <c r="C112" s="70" t="s">
        <v>344</v>
      </c>
      <c r="D112" s="4" t="s">
        <v>10</v>
      </c>
      <c r="E112" s="5">
        <v>61</v>
      </c>
      <c r="F112" s="49"/>
      <c r="G112" s="33"/>
      <c r="H112" s="37"/>
    </row>
    <row r="113" spans="2:8" s="43" customFormat="1" ht="195" x14ac:dyDescent="0.25">
      <c r="B113" s="2">
        <v>6.0299999999999994</v>
      </c>
      <c r="C113" s="6" t="s">
        <v>74</v>
      </c>
      <c r="D113" s="4" t="s">
        <v>10</v>
      </c>
      <c r="E113" s="5">
        <v>23.08</v>
      </c>
      <c r="F113" s="49"/>
      <c r="G113" s="33"/>
      <c r="H113" s="37"/>
    </row>
    <row r="114" spans="2:8" s="43" customFormat="1" ht="165" x14ac:dyDescent="0.25">
      <c r="B114" s="2">
        <v>6.0399999999999991</v>
      </c>
      <c r="C114" s="6" t="s">
        <v>65</v>
      </c>
      <c r="D114" s="4" t="s">
        <v>16</v>
      </c>
      <c r="E114" s="5">
        <v>2</v>
      </c>
      <c r="F114" s="49"/>
      <c r="G114" s="33"/>
      <c r="H114" s="37"/>
    </row>
    <row r="115" spans="2:8" s="43" customFormat="1" ht="165" x14ac:dyDescent="0.25">
      <c r="B115" s="2">
        <v>6.0499999999999989</v>
      </c>
      <c r="C115" s="6" t="s">
        <v>75</v>
      </c>
      <c r="D115" s="4" t="s">
        <v>16</v>
      </c>
      <c r="E115" s="5">
        <v>1</v>
      </c>
      <c r="F115" s="49"/>
      <c r="G115" s="33"/>
      <c r="H115" s="37"/>
    </row>
    <row r="116" spans="2:8" s="43" customFormat="1" ht="165" x14ac:dyDescent="0.25">
      <c r="B116" s="2">
        <v>6.0599999999999987</v>
      </c>
      <c r="C116" s="6" t="s">
        <v>78</v>
      </c>
      <c r="D116" s="4" t="s">
        <v>16</v>
      </c>
      <c r="E116" s="5">
        <v>1</v>
      </c>
      <c r="F116" s="49"/>
      <c r="G116" s="33"/>
      <c r="H116" s="37"/>
    </row>
    <row r="117" spans="2:8" s="43" customFormat="1" ht="300" x14ac:dyDescent="0.25">
      <c r="B117" s="2">
        <v>6.0699999999999985</v>
      </c>
      <c r="C117" s="6" t="s">
        <v>82</v>
      </c>
      <c r="D117" s="4" t="s">
        <v>16</v>
      </c>
      <c r="E117" s="5">
        <v>1</v>
      </c>
      <c r="F117" s="49"/>
      <c r="G117" s="33"/>
      <c r="H117" s="37"/>
    </row>
    <row r="118" spans="2:8" s="43" customFormat="1" ht="120" x14ac:dyDescent="0.25">
      <c r="B118" s="2">
        <v>6.0799999999999983</v>
      </c>
      <c r="C118" s="6" t="s">
        <v>59</v>
      </c>
      <c r="D118" s="4" t="s">
        <v>10</v>
      </c>
      <c r="E118" s="5">
        <v>61</v>
      </c>
      <c r="F118" s="49"/>
      <c r="G118" s="33"/>
      <c r="H118" s="37"/>
    </row>
    <row r="119" spans="2:8" s="43" customFormat="1" ht="150" x14ac:dyDescent="0.25">
      <c r="B119" s="2">
        <v>6.0899999999999981</v>
      </c>
      <c r="C119" s="6" t="s">
        <v>89</v>
      </c>
      <c r="D119" s="4" t="s">
        <v>10</v>
      </c>
      <c r="E119" s="5">
        <v>81.63</v>
      </c>
      <c r="F119" s="49"/>
      <c r="G119" s="33"/>
      <c r="H119" s="37"/>
    </row>
    <row r="120" spans="2:8" s="43" customFormat="1" ht="60" x14ac:dyDescent="0.25">
      <c r="B120" s="2">
        <v>6.0999999999999979</v>
      </c>
      <c r="C120" s="6" t="s">
        <v>91</v>
      </c>
      <c r="D120" s="4" t="s">
        <v>16</v>
      </c>
      <c r="E120" s="5">
        <v>1</v>
      </c>
      <c r="F120" s="49"/>
      <c r="G120" s="33"/>
      <c r="H120" s="37"/>
    </row>
    <row r="121" spans="2:8" s="43" customFormat="1" ht="15" x14ac:dyDescent="0.2">
      <c r="B121" s="63">
        <v>7</v>
      </c>
      <c r="C121" s="64" t="s">
        <v>94</v>
      </c>
      <c r="D121" s="65"/>
      <c r="E121" s="65"/>
      <c r="F121" s="65"/>
      <c r="G121" s="65"/>
      <c r="H121" s="66"/>
    </row>
    <row r="122" spans="2:8" s="43" customFormat="1" ht="165" x14ac:dyDescent="0.25">
      <c r="B122" s="2">
        <v>7.01</v>
      </c>
      <c r="C122" s="70" t="s">
        <v>342</v>
      </c>
      <c r="D122" s="76" t="s">
        <v>40</v>
      </c>
      <c r="E122" s="69">
        <v>28.5</v>
      </c>
      <c r="F122" s="49"/>
      <c r="G122" s="33"/>
      <c r="H122" s="37"/>
    </row>
    <row r="123" spans="2:8" s="43" customFormat="1" ht="90" x14ac:dyDescent="0.25">
      <c r="B123" s="2">
        <v>7.02</v>
      </c>
      <c r="C123" s="6" t="s">
        <v>292</v>
      </c>
      <c r="D123" s="4" t="s">
        <v>10</v>
      </c>
      <c r="E123" s="5">
        <v>232.95</v>
      </c>
      <c r="F123" s="49"/>
      <c r="G123" s="33"/>
      <c r="H123" s="37"/>
    </row>
    <row r="124" spans="2:8" s="43" customFormat="1" ht="120" x14ac:dyDescent="0.25">
      <c r="B124" s="2">
        <v>7.0299999999999994</v>
      </c>
      <c r="C124" s="6" t="s">
        <v>293</v>
      </c>
      <c r="D124" s="4" t="s">
        <v>10</v>
      </c>
      <c r="E124" s="5">
        <v>232.95</v>
      </c>
      <c r="F124" s="49"/>
      <c r="G124" s="33"/>
      <c r="H124" s="37"/>
    </row>
    <row r="125" spans="2:8" s="43" customFormat="1" ht="195" x14ac:dyDescent="0.25">
      <c r="B125" s="2">
        <v>7.0399999999999991</v>
      </c>
      <c r="C125" s="6" t="s">
        <v>95</v>
      </c>
      <c r="D125" s="4" t="s">
        <v>10</v>
      </c>
      <c r="E125" s="5">
        <v>69.239999999999995</v>
      </c>
      <c r="F125" s="49"/>
      <c r="G125" s="33"/>
      <c r="H125" s="37"/>
    </row>
    <row r="126" spans="2:8" s="43" customFormat="1" ht="270" x14ac:dyDescent="0.25">
      <c r="B126" s="2">
        <v>7.0499999999999989</v>
      </c>
      <c r="C126" s="6" t="s">
        <v>96</v>
      </c>
      <c r="D126" s="4" t="s">
        <v>10</v>
      </c>
      <c r="E126" s="5">
        <v>78.75</v>
      </c>
      <c r="F126" s="49"/>
      <c r="G126" s="33"/>
      <c r="H126" s="37"/>
    </row>
    <row r="127" spans="2:8" s="43" customFormat="1" ht="165" x14ac:dyDescent="0.25">
      <c r="B127" s="2">
        <v>7.0599999999999987</v>
      </c>
      <c r="C127" s="6" t="s">
        <v>65</v>
      </c>
      <c r="D127" s="4" t="s">
        <v>16</v>
      </c>
      <c r="E127" s="5">
        <v>8</v>
      </c>
      <c r="F127" s="49"/>
      <c r="G127" s="33"/>
      <c r="H127" s="37"/>
    </row>
    <row r="128" spans="2:8" s="43" customFormat="1" ht="165" x14ac:dyDescent="0.25">
      <c r="B128" s="2">
        <v>7.0699999999999985</v>
      </c>
      <c r="C128" s="6" t="s">
        <v>75</v>
      </c>
      <c r="D128" s="4" t="s">
        <v>16</v>
      </c>
      <c r="E128" s="5">
        <v>5</v>
      </c>
      <c r="F128" s="49"/>
      <c r="G128" s="33"/>
      <c r="H128" s="37"/>
    </row>
    <row r="129" spans="2:8" s="43" customFormat="1" ht="165" x14ac:dyDescent="0.25">
      <c r="B129" s="2">
        <v>7.0799999999999983</v>
      </c>
      <c r="C129" s="6" t="s">
        <v>97</v>
      </c>
      <c r="D129" s="4" t="s">
        <v>16</v>
      </c>
      <c r="E129" s="5">
        <v>3</v>
      </c>
      <c r="F129" s="49"/>
      <c r="G129" s="33"/>
      <c r="H129" s="37"/>
    </row>
    <row r="130" spans="2:8" s="43" customFormat="1" ht="345" x14ac:dyDescent="0.25">
      <c r="B130" s="2">
        <v>7.0899999999999981</v>
      </c>
      <c r="C130" s="6" t="s">
        <v>98</v>
      </c>
      <c r="D130" s="4" t="s">
        <v>16</v>
      </c>
      <c r="E130" s="5">
        <v>3</v>
      </c>
      <c r="F130" s="49"/>
      <c r="G130" s="33"/>
      <c r="H130" s="37"/>
    </row>
    <row r="131" spans="2:8" s="43" customFormat="1" ht="150" x14ac:dyDescent="0.25">
      <c r="B131" s="2">
        <v>7.0999999999999979</v>
      </c>
      <c r="C131" s="6" t="s">
        <v>99</v>
      </c>
      <c r="D131" s="4" t="s">
        <v>10</v>
      </c>
      <c r="E131" s="5">
        <v>275.98</v>
      </c>
      <c r="F131" s="49"/>
      <c r="G131" s="33"/>
      <c r="H131" s="37"/>
    </row>
    <row r="132" spans="2:8" s="43" customFormat="1" ht="120" x14ac:dyDescent="0.25">
      <c r="B132" s="2">
        <v>7.1099999999999977</v>
      </c>
      <c r="C132" s="6" t="s">
        <v>100</v>
      </c>
      <c r="D132" s="4" t="s">
        <v>10</v>
      </c>
      <c r="E132" s="5">
        <v>221</v>
      </c>
      <c r="F132" s="49"/>
      <c r="G132" s="33"/>
      <c r="H132" s="37"/>
    </row>
    <row r="133" spans="2:8" s="43" customFormat="1" ht="120" x14ac:dyDescent="0.25">
      <c r="B133" s="2">
        <v>7.1199999999999974</v>
      </c>
      <c r="C133" s="6" t="s">
        <v>101</v>
      </c>
      <c r="D133" s="4" t="s">
        <v>10</v>
      </c>
      <c r="E133" s="5">
        <v>43.65</v>
      </c>
      <c r="F133" s="49"/>
      <c r="G133" s="33"/>
      <c r="H133" s="37"/>
    </row>
    <row r="134" spans="2:8" s="43" customFormat="1" ht="150" x14ac:dyDescent="0.25">
      <c r="B134" s="2">
        <v>7.1299999999999972</v>
      </c>
      <c r="C134" s="6" t="s">
        <v>102</v>
      </c>
      <c r="D134" s="4" t="s">
        <v>10</v>
      </c>
      <c r="E134" s="5">
        <v>78.75</v>
      </c>
      <c r="F134" s="49"/>
      <c r="G134" s="33"/>
      <c r="H134" s="37"/>
    </row>
    <row r="135" spans="2:8" s="43" customFormat="1" ht="60" x14ac:dyDescent="0.25">
      <c r="B135" s="2">
        <v>7.139999999999997</v>
      </c>
      <c r="C135" s="6" t="s">
        <v>60</v>
      </c>
      <c r="D135" s="4" t="s">
        <v>16</v>
      </c>
      <c r="E135" s="5">
        <v>3</v>
      </c>
      <c r="F135" s="49"/>
      <c r="G135" s="33"/>
      <c r="H135" s="37"/>
    </row>
    <row r="136" spans="2:8" s="43" customFormat="1" ht="15" x14ac:dyDescent="0.2">
      <c r="B136" s="63">
        <v>8</v>
      </c>
      <c r="C136" s="64" t="s">
        <v>103</v>
      </c>
      <c r="D136" s="65"/>
      <c r="E136" s="65"/>
      <c r="F136" s="65"/>
      <c r="G136" s="65"/>
      <c r="H136" s="66"/>
    </row>
    <row r="137" spans="2:8" s="43" customFormat="1" ht="165" x14ac:dyDescent="0.25">
      <c r="B137" s="2">
        <v>8.01</v>
      </c>
      <c r="C137" s="70" t="s">
        <v>342</v>
      </c>
      <c r="D137" s="76" t="s">
        <v>40</v>
      </c>
      <c r="E137" s="69">
        <v>6.3</v>
      </c>
      <c r="F137" s="49"/>
      <c r="G137" s="33"/>
      <c r="H137" s="37"/>
    </row>
    <row r="138" spans="2:8" s="43" customFormat="1" ht="90" x14ac:dyDescent="0.25">
      <c r="B138" s="2">
        <v>8.02</v>
      </c>
      <c r="C138" s="6" t="s">
        <v>292</v>
      </c>
      <c r="D138" s="4" t="s">
        <v>10</v>
      </c>
      <c r="E138" s="5">
        <v>47.7</v>
      </c>
      <c r="F138" s="49"/>
      <c r="G138" s="33"/>
      <c r="H138" s="37"/>
    </row>
    <row r="139" spans="2:8" s="43" customFormat="1" ht="120" x14ac:dyDescent="0.25">
      <c r="B139" s="2">
        <v>8.0299999999999994</v>
      </c>
      <c r="C139" s="6" t="s">
        <v>293</v>
      </c>
      <c r="D139" s="4" t="s">
        <v>10</v>
      </c>
      <c r="E139" s="5">
        <v>47.7</v>
      </c>
      <c r="F139" s="49"/>
      <c r="G139" s="33"/>
      <c r="H139" s="37"/>
    </row>
    <row r="140" spans="2:8" s="43" customFormat="1" ht="180" x14ac:dyDescent="0.25">
      <c r="B140" s="2">
        <v>8.0399999999999991</v>
      </c>
      <c r="C140" s="6" t="s">
        <v>104</v>
      </c>
      <c r="D140" s="4" t="s">
        <v>10</v>
      </c>
      <c r="E140" s="5">
        <v>47.04</v>
      </c>
      <c r="F140" s="49"/>
      <c r="G140" s="33"/>
      <c r="H140" s="37"/>
    </row>
    <row r="141" spans="2:8" s="43" customFormat="1" ht="195" x14ac:dyDescent="0.25">
      <c r="B141" s="2">
        <v>8.0499999999999989</v>
      </c>
      <c r="C141" s="6" t="s">
        <v>95</v>
      </c>
      <c r="D141" s="4" t="s">
        <v>10</v>
      </c>
      <c r="E141" s="5">
        <v>31.75</v>
      </c>
      <c r="F141" s="49"/>
      <c r="G141" s="33"/>
      <c r="H141" s="37"/>
    </row>
    <row r="142" spans="2:8" s="43" customFormat="1" ht="165" x14ac:dyDescent="0.25">
      <c r="B142" s="2">
        <v>8.0599999999999987</v>
      </c>
      <c r="C142" s="6" t="s">
        <v>65</v>
      </c>
      <c r="D142" s="4" t="s">
        <v>16</v>
      </c>
      <c r="E142" s="5">
        <v>1</v>
      </c>
      <c r="F142" s="49"/>
      <c r="G142" s="33"/>
      <c r="H142" s="37"/>
    </row>
    <row r="143" spans="2:8" s="43" customFormat="1" ht="195" x14ac:dyDescent="0.25">
      <c r="B143" s="2">
        <v>8.0699999999999985</v>
      </c>
      <c r="C143" s="6" t="s">
        <v>66</v>
      </c>
      <c r="D143" s="4" t="s">
        <v>16</v>
      </c>
      <c r="E143" s="5">
        <v>1</v>
      </c>
      <c r="F143" s="49"/>
      <c r="G143" s="33"/>
      <c r="H143" s="37"/>
    </row>
    <row r="144" spans="2:8" s="43" customFormat="1" ht="195" x14ac:dyDescent="0.25">
      <c r="B144" s="2">
        <v>8.0799999999999983</v>
      </c>
      <c r="C144" s="6" t="s">
        <v>105</v>
      </c>
      <c r="D144" s="4" t="s">
        <v>16</v>
      </c>
      <c r="E144" s="5">
        <v>3</v>
      </c>
      <c r="F144" s="49"/>
      <c r="G144" s="33"/>
      <c r="H144" s="37"/>
    </row>
    <row r="145" spans="2:8" s="43" customFormat="1" ht="195" x14ac:dyDescent="0.25">
      <c r="B145" s="2">
        <v>8.0899999999999981</v>
      </c>
      <c r="C145" s="6" t="s">
        <v>106</v>
      </c>
      <c r="D145" s="4" t="s">
        <v>16</v>
      </c>
      <c r="E145" s="5">
        <v>5</v>
      </c>
      <c r="F145" s="49"/>
      <c r="G145" s="33"/>
      <c r="H145" s="37"/>
    </row>
    <row r="146" spans="2:8" s="43" customFormat="1" ht="150" x14ac:dyDescent="0.25">
      <c r="B146" s="2">
        <v>8.0999999999999979</v>
      </c>
      <c r="C146" s="6" t="s">
        <v>99</v>
      </c>
      <c r="D146" s="4" t="s">
        <v>10</v>
      </c>
      <c r="E146" s="5">
        <v>126</v>
      </c>
      <c r="F146" s="49"/>
      <c r="G146" s="33"/>
      <c r="H146" s="37"/>
    </row>
    <row r="147" spans="2:8" s="43" customFormat="1" ht="150" x14ac:dyDescent="0.25">
      <c r="B147" s="2">
        <v>8.1099999999999977</v>
      </c>
      <c r="C147" s="6" t="s">
        <v>107</v>
      </c>
      <c r="D147" s="4" t="s">
        <v>10</v>
      </c>
      <c r="E147" s="5">
        <v>39.25</v>
      </c>
      <c r="F147" s="49"/>
      <c r="G147" s="33"/>
      <c r="H147" s="37"/>
    </row>
    <row r="148" spans="2:8" s="43" customFormat="1" ht="120" x14ac:dyDescent="0.25">
      <c r="B148" s="2">
        <v>8.1199999999999974</v>
      </c>
      <c r="C148" s="6" t="s">
        <v>108</v>
      </c>
      <c r="D148" s="4" t="s">
        <v>10</v>
      </c>
      <c r="E148" s="5">
        <v>47.7</v>
      </c>
      <c r="F148" s="49"/>
      <c r="G148" s="33"/>
      <c r="H148" s="37"/>
    </row>
    <row r="149" spans="2:8" s="43" customFormat="1" ht="120" x14ac:dyDescent="0.25">
      <c r="B149" s="2">
        <v>8.1299999999999972</v>
      </c>
      <c r="C149" s="6" t="s">
        <v>101</v>
      </c>
      <c r="D149" s="4" t="s">
        <v>10</v>
      </c>
      <c r="E149" s="5">
        <v>9.75</v>
      </c>
      <c r="F149" s="49"/>
      <c r="G149" s="33"/>
      <c r="H149" s="37"/>
    </row>
    <row r="150" spans="2:8" s="43" customFormat="1" ht="15" x14ac:dyDescent="0.2">
      <c r="B150" s="63">
        <v>9</v>
      </c>
      <c r="C150" s="64" t="s">
        <v>109</v>
      </c>
      <c r="D150" s="65"/>
      <c r="E150" s="65"/>
      <c r="F150" s="65"/>
      <c r="G150" s="65"/>
      <c r="H150" s="66"/>
    </row>
    <row r="151" spans="2:8" s="43" customFormat="1" ht="270" x14ac:dyDescent="0.25">
      <c r="B151" s="2">
        <v>9.01</v>
      </c>
      <c r="C151" s="70" t="s">
        <v>345</v>
      </c>
      <c r="D151" s="4" t="s">
        <v>10</v>
      </c>
      <c r="E151" s="5">
        <v>5.15</v>
      </c>
      <c r="F151" s="49"/>
      <c r="G151" s="33"/>
      <c r="H151" s="37"/>
    </row>
    <row r="152" spans="2:8" s="43" customFormat="1" ht="255" x14ac:dyDescent="0.25">
      <c r="B152" s="2">
        <v>9.02</v>
      </c>
      <c r="C152" s="70" t="s">
        <v>344</v>
      </c>
      <c r="D152" s="4" t="s">
        <v>10</v>
      </c>
      <c r="E152" s="5">
        <v>6.7</v>
      </c>
      <c r="F152" s="49"/>
      <c r="G152" s="33"/>
      <c r="H152" s="37"/>
    </row>
    <row r="153" spans="2:8" s="43" customFormat="1" ht="285" x14ac:dyDescent="0.25">
      <c r="B153" s="2">
        <v>9.0299999999999994</v>
      </c>
      <c r="C153" s="70" t="s">
        <v>346</v>
      </c>
      <c r="D153" s="4" t="s">
        <v>10</v>
      </c>
      <c r="E153" s="5">
        <v>6.53</v>
      </c>
      <c r="F153" s="49"/>
      <c r="G153" s="33"/>
      <c r="H153" s="37"/>
    </row>
    <row r="154" spans="2:8" s="43" customFormat="1" ht="90" x14ac:dyDescent="0.25">
      <c r="B154" s="2">
        <v>9.0399999999999991</v>
      </c>
      <c r="C154" s="6" t="s">
        <v>292</v>
      </c>
      <c r="D154" s="4" t="s">
        <v>10</v>
      </c>
      <c r="E154" s="5">
        <v>26</v>
      </c>
      <c r="F154" s="49"/>
      <c r="G154" s="33"/>
      <c r="H154" s="37"/>
    </row>
    <row r="155" spans="2:8" s="43" customFormat="1" ht="120" x14ac:dyDescent="0.25">
      <c r="B155" s="2">
        <v>9.0499999999999989</v>
      </c>
      <c r="C155" s="6" t="s">
        <v>293</v>
      </c>
      <c r="D155" s="4" t="s">
        <v>10</v>
      </c>
      <c r="E155" s="5">
        <v>26</v>
      </c>
      <c r="F155" s="49"/>
      <c r="G155" s="33"/>
      <c r="H155" s="37"/>
    </row>
    <row r="156" spans="2:8" s="43" customFormat="1" ht="180" x14ac:dyDescent="0.25">
      <c r="B156" s="2">
        <v>9.0599999999999987</v>
      </c>
      <c r="C156" s="6" t="s">
        <v>110</v>
      </c>
      <c r="D156" s="4" t="s">
        <v>10</v>
      </c>
      <c r="E156" s="5">
        <v>6.22</v>
      </c>
      <c r="F156" s="49"/>
      <c r="G156" s="33"/>
      <c r="H156" s="37"/>
    </row>
    <row r="157" spans="2:8" s="43" customFormat="1" ht="195" x14ac:dyDescent="0.25">
      <c r="B157" s="2">
        <v>9.0699999999999985</v>
      </c>
      <c r="C157" s="6" t="s">
        <v>95</v>
      </c>
      <c r="D157" s="4" t="s">
        <v>10</v>
      </c>
      <c r="E157" s="5">
        <v>22.64</v>
      </c>
      <c r="F157" s="49"/>
      <c r="G157" s="33"/>
      <c r="H157" s="37"/>
    </row>
    <row r="158" spans="2:8" s="43" customFormat="1" ht="165" x14ac:dyDescent="0.25">
      <c r="B158" s="2">
        <v>9.0799999999999983</v>
      </c>
      <c r="C158" s="6" t="s">
        <v>65</v>
      </c>
      <c r="D158" s="4" t="s">
        <v>16</v>
      </c>
      <c r="E158" s="5">
        <v>1</v>
      </c>
      <c r="F158" s="49"/>
      <c r="G158" s="33"/>
      <c r="H158" s="37"/>
    </row>
    <row r="159" spans="2:8" s="43" customFormat="1" ht="165" x14ac:dyDescent="0.25">
      <c r="B159" s="2">
        <v>9.0899999999999981</v>
      </c>
      <c r="C159" s="6" t="s">
        <v>76</v>
      </c>
      <c r="D159" s="4" t="s">
        <v>16</v>
      </c>
      <c r="E159" s="5">
        <v>1</v>
      </c>
      <c r="F159" s="49"/>
      <c r="G159" s="33"/>
      <c r="H159" s="37"/>
    </row>
    <row r="160" spans="2:8" s="43" customFormat="1" ht="210" x14ac:dyDescent="0.25">
      <c r="B160" s="2">
        <v>9.0999999999999979</v>
      </c>
      <c r="C160" s="6" t="s">
        <v>111</v>
      </c>
      <c r="D160" s="4" t="s">
        <v>16</v>
      </c>
      <c r="E160" s="5">
        <v>1</v>
      </c>
      <c r="F160" s="49"/>
      <c r="G160" s="33"/>
      <c r="H160" s="37"/>
    </row>
    <row r="161" spans="2:8" s="43" customFormat="1" ht="150" x14ac:dyDescent="0.25">
      <c r="B161" s="2">
        <v>9.1099999999999977</v>
      </c>
      <c r="C161" s="6" t="s">
        <v>112</v>
      </c>
      <c r="D161" s="4" t="s">
        <v>16</v>
      </c>
      <c r="E161" s="5">
        <v>1</v>
      </c>
      <c r="F161" s="49"/>
      <c r="G161" s="33"/>
      <c r="H161" s="37"/>
    </row>
    <row r="162" spans="2:8" s="43" customFormat="1" ht="150" x14ac:dyDescent="0.25">
      <c r="B162" s="2">
        <v>9.1199999999999974</v>
      </c>
      <c r="C162" s="6" t="s">
        <v>99</v>
      </c>
      <c r="D162" s="4" t="s">
        <v>10</v>
      </c>
      <c r="E162" s="5">
        <v>56.300999999999995</v>
      </c>
      <c r="F162" s="49"/>
      <c r="G162" s="33"/>
      <c r="H162" s="37"/>
    </row>
    <row r="163" spans="2:8" s="43" customFormat="1" ht="150" x14ac:dyDescent="0.25">
      <c r="B163" s="2">
        <v>9.1299999999999972</v>
      </c>
      <c r="C163" s="6" t="s">
        <v>107</v>
      </c>
      <c r="D163" s="4" t="s">
        <v>10</v>
      </c>
      <c r="E163" s="5">
        <v>23.078999999999997</v>
      </c>
      <c r="F163" s="49"/>
      <c r="G163" s="33"/>
      <c r="H163" s="37"/>
    </row>
    <row r="164" spans="2:8" s="43" customFormat="1" ht="120" x14ac:dyDescent="0.25">
      <c r="B164" s="2">
        <v>9.139999999999997</v>
      </c>
      <c r="C164" s="6" t="s">
        <v>108</v>
      </c>
      <c r="D164" s="4" t="s">
        <v>10</v>
      </c>
      <c r="E164" s="5">
        <v>26</v>
      </c>
      <c r="F164" s="49"/>
      <c r="G164" s="33"/>
      <c r="H164" s="37"/>
    </row>
    <row r="165" spans="2:8" s="43" customFormat="1" ht="150" x14ac:dyDescent="0.25">
      <c r="B165" s="2">
        <v>9.1499999999999968</v>
      </c>
      <c r="C165" s="6" t="s">
        <v>102</v>
      </c>
      <c r="D165" s="4" t="s">
        <v>10</v>
      </c>
      <c r="E165" s="5">
        <v>6.53</v>
      </c>
      <c r="F165" s="49"/>
      <c r="G165" s="33"/>
      <c r="H165" s="37"/>
    </row>
    <row r="166" spans="2:8" s="43" customFormat="1" ht="120" x14ac:dyDescent="0.2">
      <c r="B166" s="54">
        <v>9.1599999999999966</v>
      </c>
      <c r="C166" s="55" t="s">
        <v>59</v>
      </c>
      <c r="D166" s="56" t="s">
        <v>10</v>
      </c>
      <c r="E166" s="56">
        <v>11.85</v>
      </c>
      <c r="F166" s="57"/>
      <c r="G166" s="56"/>
      <c r="H166" s="37"/>
    </row>
    <row r="167" spans="2:8" s="43" customFormat="1" ht="15" x14ac:dyDescent="0.2">
      <c r="B167" s="63">
        <v>10</v>
      </c>
      <c r="C167" s="64" t="s">
        <v>113</v>
      </c>
      <c r="D167" s="65"/>
      <c r="E167" s="65"/>
      <c r="F167" s="65"/>
      <c r="G167" s="65"/>
      <c r="H167" s="66"/>
    </row>
    <row r="168" spans="2:8" s="43" customFormat="1" ht="135" x14ac:dyDescent="0.25">
      <c r="B168" s="2">
        <v>10.01</v>
      </c>
      <c r="C168" s="6" t="s">
        <v>114</v>
      </c>
      <c r="D168" s="4" t="s">
        <v>10</v>
      </c>
      <c r="E168" s="5">
        <v>5.55</v>
      </c>
      <c r="F168" s="49"/>
      <c r="G168" s="33"/>
      <c r="H168" s="37"/>
    </row>
    <row r="169" spans="2:8" s="43" customFormat="1" ht="150" x14ac:dyDescent="0.25">
      <c r="B169" s="2">
        <v>10.02</v>
      </c>
      <c r="C169" s="6" t="s">
        <v>115</v>
      </c>
      <c r="D169" s="4" t="s">
        <v>10</v>
      </c>
      <c r="E169" s="5">
        <v>19.87</v>
      </c>
      <c r="F169" s="49"/>
      <c r="G169" s="33"/>
      <c r="H169" s="37"/>
    </row>
    <row r="170" spans="2:8" s="43" customFormat="1" ht="285" x14ac:dyDescent="0.2">
      <c r="B170" s="54">
        <v>10.029999999999999</v>
      </c>
      <c r="C170" s="55" t="s">
        <v>116</v>
      </c>
      <c r="D170" s="56" t="s">
        <v>16</v>
      </c>
      <c r="E170" s="68">
        <v>1</v>
      </c>
      <c r="F170" s="57"/>
      <c r="G170" s="56"/>
      <c r="H170" s="37"/>
    </row>
    <row r="171" spans="2:8" s="43" customFormat="1" ht="15" x14ac:dyDescent="0.2">
      <c r="B171" s="63">
        <v>11</v>
      </c>
      <c r="C171" s="64" t="s">
        <v>117</v>
      </c>
      <c r="D171" s="65"/>
      <c r="E171" s="65"/>
      <c r="F171" s="65"/>
      <c r="G171" s="65"/>
      <c r="H171" s="66"/>
    </row>
    <row r="172" spans="2:8" s="43" customFormat="1" ht="150" x14ac:dyDescent="0.25">
      <c r="B172" s="2">
        <v>11.01</v>
      </c>
      <c r="C172" s="6" t="s">
        <v>118</v>
      </c>
      <c r="D172" s="4" t="s">
        <v>10</v>
      </c>
      <c r="E172" s="5">
        <v>27.72</v>
      </c>
      <c r="F172" s="49"/>
      <c r="G172" s="33"/>
      <c r="H172" s="37"/>
    </row>
    <row r="173" spans="2:8" s="43" customFormat="1" ht="120" x14ac:dyDescent="0.25">
      <c r="B173" s="2">
        <v>11.02</v>
      </c>
      <c r="C173" s="6" t="s">
        <v>108</v>
      </c>
      <c r="D173" s="4" t="s">
        <v>10</v>
      </c>
      <c r="E173" s="5">
        <v>5.5</v>
      </c>
      <c r="F173" s="49"/>
      <c r="G173" s="33"/>
      <c r="H173" s="37"/>
    </row>
    <row r="174" spans="2:8" s="43" customFormat="1" ht="135" x14ac:dyDescent="0.2">
      <c r="B174" s="54">
        <v>11.03</v>
      </c>
      <c r="C174" s="55" t="s">
        <v>119</v>
      </c>
      <c r="D174" s="56" t="s">
        <v>16</v>
      </c>
      <c r="E174" s="68">
        <v>1</v>
      </c>
      <c r="F174" s="57"/>
      <c r="G174" s="56"/>
      <c r="H174" s="37"/>
    </row>
    <row r="175" spans="2:8" s="43" customFormat="1" ht="30" x14ac:dyDescent="0.2">
      <c r="B175" s="63">
        <v>12</v>
      </c>
      <c r="C175" s="64" t="s">
        <v>120</v>
      </c>
      <c r="D175" s="65"/>
      <c r="E175" s="65"/>
      <c r="F175" s="65"/>
      <c r="G175" s="65"/>
      <c r="H175" s="66"/>
    </row>
    <row r="176" spans="2:8" s="43" customFormat="1" ht="90" x14ac:dyDescent="0.25">
      <c r="B176" s="2">
        <v>12.01</v>
      </c>
      <c r="C176" s="6" t="s">
        <v>292</v>
      </c>
      <c r="D176" s="4" t="s">
        <v>10</v>
      </c>
      <c r="E176" s="5">
        <v>308.38</v>
      </c>
      <c r="F176" s="49"/>
      <c r="G176" s="33"/>
      <c r="H176" s="37"/>
    </row>
    <row r="177" spans="2:8" s="43" customFormat="1" ht="120" x14ac:dyDescent="0.25">
      <c r="B177" s="2">
        <v>12.02</v>
      </c>
      <c r="C177" s="6" t="s">
        <v>293</v>
      </c>
      <c r="D177" s="4" t="s">
        <v>10</v>
      </c>
      <c r="E177" s="5">
        <v>308.38</v>
      </c>
      <c r="F177" s="49"/>
      <c r="G177" s="33"/>
      <c r="H177" s="37"/>
    </row>
    <row r="178" spans="2:8" s="43" customFormat="1" ht="105" x14ac:dyDescent="0.25">
      <c r="B178" s="2">
        <v>12.03</v>
      </c>
      <c r="C178" s="6" t="s">
        <v>121</v>
      </c>
      <c r="D178" s="4" t="s">
        <v>10</v>
      </c>
      <c r="E178" s="5">
        <v>3.06</v>
      </c>
      <c r="F178" s="49"/>
      <c r="G178" s="33"/>
      <c r="H178" s="37"/>
    </row>
    <row r="179" spans="2:8" s="43" customFormat="1" ht="225" x14ac:dyDescent="0.25">
      <c r="B179" s="2">
        <v>12.04</v>
      </c>
      <c r="C179" s="6" t="s">
        <v>122</v>
      </c>
      <c r="D179" s="4" t="s">
        <v>10</v>
      </c>
      <c r="E179" s="5">
        <v>81.84</v>
      </c>
      <c r="F179" s="49"/>
      <c r="G179" s="33"/>
      <c r="H179" s="37"/>
    </row>
    <row r="180" spans="2:8" s="43" customFormat="1" ht="210" x14ac:dyDescent="0.25">
      <c r="B180" s="2">
        <v>12.049999999999999</v>
      </c>
      <c r="C180" s="6" t="s">
        <v>123</v>
      </c>
      <c r="D180" s="4" t="s">
        <v>10</v>
      </c>
      <c r="E180" s="5">
        <v>75</v>
      </c>
      <c r="F180" s="49"/>
      <c r="G180" s="33"/>
      <c r="H180" s="37"/>
    </row>
    <row r="181" spans="2:8" s="43" customFormat="1" ht="150" x14ac:dyDescent="0.25">
      <c r="B181" s="2">
        <v>12.059999999999999</v>
      </c>
      <c r="C181" s="6" t="s">
        <v>124</v>
      </c>
      <c r="D181" s="4" t="s">
        <v>10</v>
      </c>
      <c r="E181" s="5">
        <v>306.16000000000003</v>
      </c>
      <c r="F181" s="49"/>
      <c r="G181" s="33"/>
      <c r="H181" s="37"/>
    </row>
    <row r="182" spans="2:8" s="43" customFormat="1" ht="150" x14ac:dyDescent="0.25">
      <c r="B182" s="2">
        <v>12.069999999999999</v>
      </c>
      <c r="C182" s="6" t="s">
        <v>125</v>
      </c>
      <c r="D182" s="4" t="s">
        <v>10</v>
      </c>
      <c r="E182" s="5">
        <v>213.29</v>
      </c>
      <c r="F182" s="49"/>
      <c r="G182" s="33"/>
      <c r="H182" s="37"/>
    </row>
    <row r="183" spans="2:8" s="43" customFormat="1" ht="150" x14ac:dyDescent="0.25">
      <c r="B183" s="2">
        <v>12.079999999999998</v>
      </c>
      <c r="C183" s="6" t="s">
        <v>126</v>
      </c>
      <c r="D183" s="4" t="s">
        <v>10</v>
      </c>
      <c r="E183" s="5">
        <v>126.33</v>
      </c>
      <c r="F183" s="49"/>
      <c r="G183" s="33"/>
      <c r="H183" s="37"/>
    </row>
    <row r="184" spans="2:8" s="43" customFormat="1" ht="150" x14ac:dyDescent="0.25">
      <c r="B184" s="2">
        <v>12.089999999999998</v>
      </c>
      <c r="C184" s="6" t="s">
        <v>127</v>
      </c>
      <c r="D184" s="4" t="s">
        <v>10</v>
      </c>
      <c r="E184" s="5">
        <v>102.68</v>
      </c>
      <c r="F184" s="49"/>
      <c r="G184" s="33"/>
      <c r="H184" s="37"/>
    </row>
    <row r="185" spans="2:8" s="43" customFormat="1" ht="180" x14ac:dyDescent="0.25">
      <c r="B185" s="2">
        <v>12.099999999999998</v>
      </c>
      <c r="C185" s="6" t="s">
        <v>128</v>
      </c>
      <c r="D185" s="4" t="s">
        <v>10</v>
      </c>
      <c r="E185" s="5">
        <v>7.6</v>
      </c>
      <c r="F185" s="49"/>
      <c r="G185" s="33"/>
      <c r="H185" s="37"/>
    </row>
    <row r="186" spans="2:8" s="43" customFormat="1" ht="120" x14ac:dyDescent="0.2">
      <c r="B186" s="54">
        <v>12.109999999999998</v>
      </c>
      <c r="C186" s="55" t="s">
        <v>101</v>
      </c>
      <c r="D186" s="56" t="s">
        <v>10</v>
      </c>
      <c r="E186" s="68">
        <v>7.6</v>
      </c>
      <c r="F186" s="57"/>
      <c r="G186" s="56"/>
      <c r="H186" s="37"/>
    </row>
    <row r="187" spans="2:8" s="43" customFormat="1" ht="15" x14ac:dyDescent="0.2">
      <c r="B187" s="63">
        <v>13</v>
      </c>
      <c r="C187" s="64" t="s">
        <v>129</v>
      </c>
      <c r="D187" s="65"/>
      <c r="E187" s="65"/>
      <c r="F187" s="65"/>
      <c r="G187" s="65"/>
      <c r="H187" s="66"/>
    </row>
    <row r="188" spans="2:8" s="43" customFormat="1" ht="90" x14ac:dyDescent="0.25">
      <c r="B188" s="2">
        <v>13.01</v>
      </c>
      <c r="C188" s="44" t="s">
        <v>130</v>
      </c>
      <c r="D188" s="4" t="s">
        <v>16</v>
      </c>
      <c r="E188" s="5">
        <v>1</v>
      </c>
      <c r="F188" s="49"/>
      <c r="G188" s="33"/>
      <c r="H188" s="37"/>
    </row>
    <row r="189" spans="2:8" s="43" customFormat="1" ht="120" x14ac:dyDescent="0.25">
      <c r="B189" s="2">
        <v>13.02</v>
      </c>
      <c r="C189" s="44" t="s">
        <v>131</v>
      </c>
      <c r="D189" s="4" t="s">
        <v>16</v>
      </c>
      <c r="E189" s="5">
        <v>1</v>
      </c>
      <c r="F189" s="49"/>
      <c r="G189" s="33"/>
      <c r="H189" s="37"/>
    </row>
    <row r="190" spans="2:8" s="43" customFormat="1" ht="45" x14ac:dyDescent="0.25">
      <c r="B190" s="2">
        <v>13.03</v>
      </c>
      <c r="C190" s="44" t="s">
        <v>132</v>
      </c>
      <c r="D190" s="4" t="s">
        <v>16</v>
      </c>
      <c r="E190" s="5">
        <v>1</v>
      </c>
      <c r="F190" s="49"/>
      <c r="G190" s="33"/>
      <c r="H190" s="37"/>
    </row>
    <row r="191" spans="2:8" s="43" customFormat="1" ht="60" x14ac:dyDescent="0.25">
      <c r="B191" s="2">
        <v>13.04</v>
      </c>
      <c r="C191" s="44" t="s">
        <v>133</v>
      </c>
      <c r="D191" s="4" t="s">
        <v>16</v>
      </c>
      <c r="E191" s="5">
        <v>1</v>
      </c>
      <c r="F191" s="49"/>
      <c r="G191" s="33"/>
      <c r="H191" s="37"/>
    </row>
    <row r="192" spans="2:8" s="43" customFormat="1" ht="45" x14ac:dyDescent="0.2">
      <c r="B192" s="54">
        <v>13.049999999999999</v>
      </c>
      <c r="C192" s="55" t="s">
        <v>134</v>
      </c>
      <c r="D192" s="56" t="s">
        <v>16</v>
      </c>
      <c r="E192" s="68">
        <v>1</v>
      </c>
      <c r="F192" s="57"/>
      <c r="G192" s="56"/>
      <c r="H192" s="37"/>
    </row>
    <row r="193" spans="2:8" s="43" customFormat="1" ht="15" x14ac:dyDescent="0.2">
      <c r="B193" s="63">
        <v>14</v>
      </c>
      <c r="C193" s="64" t="s">
        <v>135</v>
      </c>
      <c r="D193" s="65"/>
      <c r="E193" s="65"/>
      <c r="F193" s="65"/>
      <c r="G193" s="65"/>
      <c r="H193" s="66"/>
    </row>
    <row r="194" spans="2:8" s="43" customFormat="1" ht="210" x14ac:dyDescent="0.25">
      <c r="B194" s="2">
        <v>14.01</v>
      </c>
      <c r="C194" s="6" t="s">
        <v>136</v>
      </c>
      <c r="D194" s="4" t="s">
        <v>40</v>
      </c>
      <c r="E194" s="5">
        <v>42.58</v>
      </c>
      <c r="F194" s="49"/>
      <c r="G194" s="33"/>
      <c r="H194" s="37"/>
    </row>
    <row r="195" spans="2:8" s="43" customFormat="1" ht="210" x14ac:dyDescent="0.2">
      <c r="B195" s="54">
        <v>14.02</v>
      </c>
      <c r="C195" s="55" t="s">
        <v>137</v>
      </c>
      <c r="D195" s="56" t="s">
        <v>40</v>
      </c>
      <c r="E195" s="56">
        <v>5.8</v>
      </c>
      <c r="F195" s="57"/>
      <c r="G195" s="56"/>
      <c r="H195" s="37"/>
    </row>
    <row r="196" spans="2:8" s="43" customFormat="1" ht="15" x14ac:dyDescent="0.2">
      <c r="B196" s="63">
        <v>15</v>
      </c>
      <c r="C196" s="64" t="s">
        <v>138</v>
      </c>
      <c r="D196" s="65"/>
      <c r="E196" s="65"/>
      <c r="F196" s="65"/>
      <c r="G196" s="65"/>
      <c r="H196" s="66"/>
    </row>
    <row r="197" spans="2:8" s="43" customFormat="1" ht="105" x14ac:dyDescent="0.25">
      <c r="B197" s="2">
        <v>15.01</v>
      </c>
      <c r="C197" s="6" t="s">
        <v>139</v>
      </c>
      <c r="D197" s="4" t="s">
        <v>10</v>
      </c>
      <c r="E197" s="5">
        <v>518</v>
      </c>
      <c r="F197" s="49"/>
      <c r="G197" s="33"/>
      <c r="H197" s="37"/>
    </row>
    <row r="198" spans="2:8" s="43" customFormat="1" ht="120" x14ac:dyDescent="0.25">
      <c r="B198" s="2">
        <v>15.02</v>
      </c>
      <c r="C198" s="6" t="s">
        <v>140</v>
      </c>
      <c r="D198" s="4" t="s">
        <v>10</v>
      </c>
      <c r="E198" s="5">
        <v>103.6</v>
      </c>
      <c r="F198" s="49"/>
      <c r="G198" s="33"/>
      <c r="H198" s="37"/>
    </row>
    <row r="199" spans="2:8" s="43" customFormat="1" ht="75" x14ac:dyDescent="0.25">
      <c r="B199" s="2">
        <v>15.03</v>
      </c>
      <c r="C199" s="6" t="s">
        <v>141</v>
      </c>
      <c r="D199" s="4" t="s">
        <v>142</v>
      </c>
      <c r="E199" s="5">
        <v>15</v>
      </c>
      <c r="F199" s="49"/>
      <c r="G199" s="33"/>
      <c r="H199" s="37"/>
    </row>
    <row r="200" spans="2:8" s="43" customFormat="1" ht="135" x14ac:dyDescent="0.25">
      <c r="B200" s="2">
        <v>15.04</v>
      </c>
      <c r="C200" s="6" t="s">
        <v>143</v>
      </c>
      <c r="D200" s="4" t="s">
        <v>10</v>
      </c>
      <c r="E200" s="5">
        <v>518</v>
      </c>
      <c r="F200" s="49"/>
      <c r="G200" s="33"/>
      <c r="H200" s="37"/>
    </row>
    <row r="201" spans="2:8" s="43" customFormat="1" ht="120" x14ac:dyDescent="0.25">
      <c r="B201" s="2">
        <v>15.049999999999999</v>
      </c>
      <c r="C201" s="50" t="s">
        <v>294</v>
      </c>
      <c r="D201" s="4" t="s">
        <v>10</v>
      </c>
      <c r="E201" s="5">
        <v>93.5</v>
      </c>
      <c r="F201" s="49"/>
      <c r="G201" s="33"/>
      <c r="H201" s="37"/>
    </row>
    <row r="202" spans="2:8" s="43" customFormat="1" ht="105" x14ac:dyDescent="0.25">
      <c r="B202" s="2">
        <v>15.059999999999999</v>
      </c>
      <c r="C202" s="50" t="s">
        <v>144</v>
      </c>
      <c r="D202" s="4" t="s">
        <v>16</v>
      </c>
      <c r="E202" s="69">
        <v>6</v>
      </c>
      <c r="F202" s="49"/>
      <c r="G202" s="33"/>
      <c r="H202" s="37"/>
    </row>
    <row r="203" spans="2:8" s="43" customFormat="1" ht="180" x14ac:dyDescent="0.25">
      <c r="B203" s="2">
        <v>15.069999999999999</v>
      </c>
      <c r="C203" s="6" t="s">
        <v>145</v>
      </c>
      <c r="D203" s="4" t="s">
        <v>18</v>
      </c>
      <c r="E203" s="5">
        <v>1</v>
      </c>
      <c r="F203" s="49"/>
      <c r="G203" s="33"/>
      <c r="H203" s="37"/>
    </row>
    <row r="204" spans="2:8" s="43" customFormat="1" ht="90" x14ac:dyDescent="0.2">
      <c r="B204" s="54">
        <v>15.079999999999998</v>
      </c>
      <c r="C204" s="55" t="s">
        <v>146</v>
      </c>
      <c r="D204" s="56" t="s">
        <v>40</v>
      </c>
      <c r="E204" s="68">
        <v>110</v>
      </c>
      <c r="F204" s="57"/>
      <c r="G204" s="56"/>
      <c r="H204" s="37"/>
    </row>
    <row r="205" spans="2:8" s="43" customFormat="1" ht="15" x14ac:dyDescent="0.2">
      <c r="B205" s="63">
        <v>16</v>
      </c>
      <c r="C205" s="64" t="s">
        <v>147</v>
      </c>
      <c r="D205" s="65"/>
      <c r="E205" s="65"/>
      <c r="F205" s="65"/>
      <c r="G205" s="65"/>
      <c r="H205" s="66"/>
    </row>
    <row r="206" spans="2:8" s="43" customFormat="1" ht="90" x14ac:dyDescent="0.25">
      <c r="B206" s="2">
        <v>16.010000000000002</v>
      </c>
      <c r="C206" s="6" t="s">
        <v>148</v>
      </c>
      <c r="D206" s="4" t="s">
        <v>40</v>
      </c>
      <c r="E206" s="5">
        <v>9.8699999999999992</v>
      </c>
      <c r="F206" s="49"/>
      <c r="G206" s="33"/>
      <c r="H206" s="37"/>
    </row>
    <row r="207" spans="2:8" s="43" customFormat="1" ht="225" x14ac:dyDescent="0.25">
      <c r="B207" s="2">
        <v>16.020000000000003</v>
      </c>
      <c r="C207" s="70" t="s">
        <v>348</v>
      </c>
      <c r="D207" s="4" t="s">
        <v>10</v>
      </c>
      <c r="E207" s="5">
        <v>58.199999999999996</v>
      </c>
      <c r="F207" s="49"/>
      <c r="G207" s="33"/>
      <c r="H207" s="37"/>
    </row>
    <row r="208" spans="2:8" s="43" customFormat="1" ht="225" x14ac:dyDescent="0.25">
      <c r="B208" s="2">
        <v>16.030000000000005</v>
      </c>
      <c r="C208" s="6" t="s">
        <v>149</v>
      </c>
      <c r="D208" s="4" t="s">
        <v>10</v>
      </c>
      <c r="E208" s="5">
        <v>7.6499999999999995</v>
      </c>
      <c r="F208" s="49"/>
      <c r="G208" s="33"/>
      <c r="H208" s="37"/>
    </row>
    <row r="209" spans="2:8" s="43" customFormat="1" ht="120" x14ac:dyDescent="0.25">
      <c r="B209" s="2">
        <v>16.040000000000006</v>
      </c>
      <c r="C209" s="6" t="s">
        <v>150</v>
      </c>
      <c r="D209" s="4" t="s">
        <v>151</v>
      </c>
      <c r="E209" s="5">
        <v>349.2</v>
      </c>
      <c r="F209" s="49"/>
      <c r="G209" s="33"/>
      <c r="H209" s="37"/>
    </row>
    <row r="210" spans="2:8" s="43" customFormat="1" ht="210" x14ac:dyDescent="0.25">
      <c r="B210" s="2">
        <v>16.050000000000008</v>
      </c>
      <c r="C210" s="70" t="s">
        <v>353</v>
      </c>
      <c r="D210" s="4" t="s">
        <v>16</v>
      </c>
      <c r="E210" s="5">
        <v>4</v>
      </c>
      <c r="F210" s="49"/>
      <c r="G210" s="33"/>
      <c r="H210" s="37"/>
    </row>
    <row r="211" spans="2:8" s="43" customFormat="1" ht="210" x14ac:dyDescent="0.25">
      <c r="B211" s="2">
        <v>16.060000000000009</v>
      </c>
      <c r="C211" s="70" t="s">
        <v>352</v>
      </c>
      <c r="D211" s="4" t="s">
        <v>16</v>
      </c>
      <c r="E211" s="5">
        <v>4</v>
      </c>
      <c r="F211" s="49"/>
      <c r="G211" s="33"/>
      <c r="H211" s="37"/>
    </row>
    <row r="212" spans="2:8" s="43" customFormat="1" ht="105" x14ac:dyDescent="0.25">
      <c r="B212" s="2">
        <v>16.070000000000011</v>
      </c>
      <c r="C212" s="6" t="s">
        <v>152</v>
      </c>
      <c r="D212" s="4" t="s">
        <v>10</v>
      </c>
      <c r="E212" s="5">
        <v>42.87</v>
      </c>
      <c r="F212" s="49"/>
      <c r="G212" s="33"/>
      <c r="H212" s="37"/>
    </row>
    <row r="213" spans="2:8" s="43" customFormat="1" ht="120" x14ac:dyDescent="0.25">
      <c r="B213" s="2">
        <v>16.080000000000013</v>
      </c>
      <c r="C213" s="6" t="s">
        <v>153</v>
      </c>
      <c r="D213" s="4" t="s">
        <v>10</v>
      </c>
      <c r="E213" s="5">
        <v>58.199999999999996</v>
      </c>
      <c r="F213" s="49"/>
      <c r="G213" s="33"/>
      <c r="H213" s="37"/>
    </row>
    <row r="214" spans="2:8" s="43" customFormat="1" ht="150" x14ac:dyDescent="0.25">
      <c r="B214" s="2">
        <v>16.090000000000014</v>
      </c>
      <c r="C214" s="6" t="s">
        <v>154</v>
      </c>
      <c r="D214" s="4" t="s">
        <v>10</v>
      </c>
      <c r="E214" s="5">
        <v>51.27</v>
      </c>
      <c r="F214" s="49"/>
      <c r="G214" s="33"/>
      <c r="H214" s="37"/>
    </row>
    <row r="215" spans="2:8" s="43" customFormat="1" ht="150" x14ac:dyDescent="0.25">
      <c r="B215" s="2">
        <v>16.100000000000016</v>
      </c>
      <c r="C215" s="6" t="s">
        <v>295</v>
      </c>
      <c r="D215" s="4" t="s">
        <v>10</v>
      </c>
      <c r="E215" s="5">
        <v>47.14</v>
      </c>
      <c r="F215" s="49"/>
      <c r="G215" s="33"/>
      <c r="H215" s="37"/>
    </row>
    <row r="216" spans="2:8" s="43" customFormat="1" ht="150" x14ac:dyDescent="0.2">
      <c r="B216" s="54">
        <v>16.110000000000017</v>
      </c>
      <c r="C216" s="55" t="s">
        <v>155</v>
      </c>
      <c r="D216" s="56" t="s">
        <v>10</v>
      </c>
      <c r="E216" s="56">
        <v>30.62</v>
      </c>
      <c r="F216" s="57"/>
      <c r="G216" s="56"/>
      <c r="H216" s="37"/>
    </row>
    <row r="217" spans="2:8" s="43" customFormat="1" ht="90" x14ac:dyDescent="0.25">
      <c r="B217" s="2">
        <v>16.120000000000019</v>
      </c>
      <c r="C217" s="6" t="s">
        <v>156</v>
      </c>
      <c r="D217" s="4" t="s">
        <v>18</v>
      </c>
      <c r="E217" s="5">
        <v>1</v>
      </c>
      <c r="F217" s="49"/>
      <c r="G217" s="33"/>
      <c r="H217" s="37"/>
    </row>
    <row r="218" spans="2:8" s="43" customFormat="1" ht="210" x14ac:dyDescent="0.25">
      <c r="B218" s="71">
        <v>16.13</v>
      </c>
      <c r="C218" s="70" t="s">
        <v>351</v>
      </c>
      <c r="D218" s="76" t="s">
        <v>16</v>
      </c>
      <c r="E218" s="69">
        <v>4</v>
      </c>
      <c r="F218" s="49"/>
      <c r="G218" s="33"/>
      <c r="H218" s="37"/>
    </row>
    <row r="219" spans="2:8" s="43" customFormat="1" ht="210" x14ac:dyDescent="0.25">
      <c r="B219" s="71">
        <v>16.14</v>
      </c>
      <c r="C219" s="70" t="s">
        <v>350</v>
      </c>
      <c r="D219" s="76" t="s">
        <v>16</v>
      </c>
      <c r="E219" s="69">
        <v>4</v>
      </c>
      <c r="F219" s="49"/>
      <c r="G219" s="33"/>
      <c r="H219" s="37"/>
    </row>
    <row r="220" spans="2:8" s="43" customFormat="1" ht="150" x14ac:dyDescent="0.25">
      <c r="B220" s="77">
        <v>16.149999999999999</v>
      </c>
      <c r="C220" s="70" t="s">
        <v>349</v>
      </c>
      <c r="D220" s="76" t="s">
        <v>16</v>
      </c>
      <c r="E220" s="69">
        <v>10</v>
      </c>
      <c r="F220" s="84"/>
      <c r="G220" s="73"/>
      <c r="H220" s="74"/>
    </row>
    <row r="221" spans="2:8" s="43" customFormat="1" ht="15" x14ac:dyDescent="0.2">
      <c r="B221" s="63">
        <v>17</v>
      </c>
      <c r="C221" s="64" t="s">
        <v>157</v>
      </c>
      <c r="D221" s="65"/>
      <c r="E221" s="65"/>
      <c r="F221" s="65"/>
      <c r="G221" s="65"/>
      <c r="H221" s="66"/>
    </row>
    <row r="222" spans="2:8" s="43" customFormat="1" ht="45" x14ac:dyDescent="0.25">
      <c r="B222" s="2">
        <v>17.010000000000002</v>
      </c>
      <c r="C222" s="6" t="s">
        <v>158</v>
      </c>
      <c r="D222" s="4" t="s">
        <v>10</v>
      </c>
      <c r="E222" s="5">
        <v>71.459999999999994</v>
      </c>
      <c r="F222" s="49"/>
      <c r="G222" s="33"/>
      <c r="H222" s="37"/>
    </row>
    <row r="223" spans="2:8" s="43" customFormat="1" ht="45" x14ac:dyDescent="0.25">
      <c r="B223" s="2">
        <v>17.020000000000003</v>
      </c>
      <c r="C223" s="6" t="s">
        <v>159</v>
      </c>
      <c r="D223" s="4" t="s">
        <v>142</v>
      </c>
      <c r="E223" s="5">
        <v>28.584</v>
      </c>
      <c r="F223" s="49"/>
      <c r="G223" s="33"/>
      <c r="H223" s="37"/>
    </row>
    <row r="224" spans="2:8" s="43" customFormat="1" ht="60" x14ac:dyDescent="0.25">
      <c r="B224" s="2">
        <v>17.030000000000005</v>
      </c>
      <c r="C224" s="6" t="s">
        <v>160</v>
      </c>
      <c r="D224" s="4" t="s">
        <v>142</v>
      </c>
      <c r="E224" s="5">
        <v>28.584</v>
      </c>
      <c r="F224" s="49"/>
      <c r="G224" s="33"/>
      <c r="H224" s="37"/>
    </row>
    <row r="225" spans="2:8" s="43" customFormat="1" ht="105" x14ac:dyDescent="0.25">
      <c r="B225" s="2">
        <v>17.040000000000006</v>
      </c>
      <c r="C225" s="6" t="s">
        <v>161</v>
      </c>
      <c r="D225" s="4" t="s">
        <v>142</v>
      </c>
      <c r="E225" s="5">
        <v>62.16</v>
      </c>
      <c r="F225" s="49"/>
      <c r="G225" s="33"/>
      <c r="H225" s="37"/>
    </row>
    <row r="226" spans="2:8" s="43" customFormat="1" ht="135" x14ac:dyDescent="0.25">
      <c r="B226" s="2">
        <v>17.050000000000008</v>
      </c>
      <c r="C226" s="6" t="s">
        <v>162</v>
      </c>
      <c r="D226" s="4" t="s">
        <v>40</v>
      </c>
      <c r="E226" s="5">
        <v>35.963999999999999</v>
      </c>
      <c r="F226" s="49"/>
      <c r="G226" s="33"/>
      <c r="H226" s="37"/>
    </row>
    <row r="227" spans="2:8" s="43" customFormat="1" ht="75" x14ac:dyDescent="0.2">
      <c r="B227" s="54">
        <v>17.060000000000009</v>
      </c>
      <c r="C227" s="55" t="s">
        <v>163</v>
      </c>
      <c r="D227" s="56" t="s">
        <v>10</v>
      </c>
      <c r="E227" s="56">
        <v>17.16</v>
      </c>
      <c r="F227" s="57"/>
      <c r="G227" s="56"/>
      <c r="H227" s="37"/>
    </row>
    <row r="228" spans="2:8" s="43" customFormat="1" ht="75" x14ac:dyDescent="0.2">
      <c r="B228" s="2">
        <v>17.070000000000011</v>
      </c>
      <c r="C228" s="6" t="s">
        <v>164</v>
      </c>
      <c r="D228" s="4" t="s">
        <v>10</v>
      </c>
      <c r="E228" s="5">
        <v>54.3</v>
      </c>
      <c r="F228" s="9"/>
      <c r="G228" s="33"/>
      <c r="H228" s="37"/>
    </row>
    <row r="229" spans="2:8" s="43" customFormat="1" ht="15" x14ac:dyDescent="0.2">
      <c r="B229" s="63">
        <v>18</v>
      </c>
      <c r="C229" s="64" t="s">
        <v>165</v>
      </c>
      <c r="D229" s="65"/>
      <c r="E229" s="65"/>
      <c r="F229" s="65"/>
      <c r="G229" s="65"/>
      <c r="H229" s="66"/>
    </row>
    <row r="230" spans="2:8" s="43" customFormat="1" ht="15" x14ac:dyDescent="0.25">
      <c r="B230" s="2"/>
      <c r="C230" s="8" t="s">
        <v>166</v>
      </c>
      <c r="D230" s="4"/>
      <c r="E230" s="5"/>
      <c r="F230" s="49"/>
      <c r="G230" s="33"/>
      <c r="H230" s="37"/>
    </row>
    <row r="231" spans="2:8" s="43" customFormat="1" ht="150" x14ac:dyDescent="0.25">
      <c r="B231" s="2">
        <v>18.010000000000002</v>
      </c>
      <c r="C231" s="6" t="s">
        <v>167</v>
      </c>
      <c r="D231" s="4" t="s">
        <v>168</v>
      </c>
      <c r="E231" s="5">
        <v>1</v>
      </c>
      <c r="F231" s="49"/>
      <c r="G231" s="33"/>
      <c r="H231" s="37"/>
    </row>
    <row r="232" spans="2:8" s="43" customFormat="1" ht="135" x14ac:dyDescent="0.25">
      <c r="B232" s="2">
        <v>18.020000000000003</v>
      </c>
      <c r="C232" s="6" t="s">
        <v>169</v>
      </c>
      <c r="D232" s="4" t="s">
        <v>168</v>
      </c>
      <c r="E232" s="5">
        <v>4</v>
      </c>
      <c r="F232" s="49"/>
      <c r="G232" s="33"/>
      <c r="H232" s="37"/>
    </row>
    <row r="233" spans="2:8" s="43" customFormat="1" ht="135" x14ac:dyDescent="0.25">
      <c r="B233" s="2">
        <v>18.030000000000005</v>
      </c>
      <c r="C233" s="6" t="s">
        <v>170</v>
      </c>
      <c r="D233" s="4" t="s">
        <v>168</v>
      </c>
      <c r="E233" s="5">
        <v>11</v>
      </c>
      <c r="F233" s="49"/>
      <c r="G233" s="33"/>
      <c r="H233" s="37"/>
    </row>
    <row r="234" spans="2:8" s="43" customFormat="1" ht="75" x14ac:dyDescent="0.25">
      <c r="B234" s="2">
        <v>18.040000000000006</v>
      </c>
      <c r="C234" s="6" t="s">
        <v>171</v>
      </c>
      <c r="D234" s="4" t="s">
        <v>168</v>
      </c>
      <c r="E234" s="5">
        <v>6</v>
      </c>
      <c r="F234" s="51"/>
      <c r="G234" s="33"/>
      <c r="H234" s="37"/>
    </row>
    <row r="235" spans="2:8" s="43" customFormat="1" ht="90" x14ac:dyDescent="0.25">
      <c r="B235" s="2">
        <v>18.050000000000008</v>
      </c>
      <c r="C235" s="6" t="s">
        <v>172</v>
      </c>
      <c r="D235" s="4" t="s">
        <v>168</v>
      </c>
      <c r="E235" s="5">
        <v>3</v>
      </c>
      <c r="F235" s="49"/>
      <c r="G235" s="33"/>
      <c r="H235" s="37"/>
    </row>
    <row r="236" spans="2:8" s="43" customFormat="1" ht="15" x14ac:dyDescent="0.25">
      <c r="B236" s="2"/>
      <c r="C236" s="8" t="s">
        <v>173</v>
      </c>
      <c r="D236" s="4"/>
      <c r="E236" s="5"/>
      <c r="F236" s="49"/>
      <c r="G236" s="33"/>
      <c r="H236" s="37"/>
    </row>
    <row r="237" spans="2:8" s="43" customFormat="1" ht="195" x14ac:dyDescent="0.25">
      <c r="B237" s="2">
        <v>18.060000000000009</v>
      </c>
      <c r="C237" s="6" t="s">
        <v>174</v>
      </c>
      <c r="D237" s="4" t="s">
        <v>40</v>
      </c>
      <c r="E237" s="5">
        <v>25</v>
      </c>
      <c r="F237" s="49"/>
      <c r="G237" s="33"/>
      <c r="H237" s="37"/>
    </row>
    <row r="238" spans="2:8" s="43" customFormat="1" ht="195" x14ac:dyDescent="0.25">
      <c r="B238" s="2">
        <v>18.070000000000011</v>
      </c>
      <c r="C238" s="6" t="s">
        <v>175</v>
      </c>
      <c r="D238" s="4" t="s">
        <v>40</v>
      </c>
      <c r="E238" s="5">
        <v>28</v>
      </c>
      <c r="F238" s="51"/>
      <c r="G238" s="33"/>
      <c r="H238" s="37"/>
    </row>
    <row r="239" spans="2:8" s="43" customFormat="1" ht="195" x14ac:dyDescent="0.25">
      <c r="B239" s="2">
        <v>18.080000000000013</v>
      </c>
      <c r="C239" s="6" t="s">
        <v>176</v>
      </c>
      <c r="D239" s="4" t="s">
        <v>40</v>
      </c>
      <c r="E239" s="5">
        <v>27</v>
      </c>
      <c r="F239" s="49"/>
      <c r="G239" s="33"/>
      <c r="H239" s="37"/>
    </row>
    <row r="240" spans="2:8" s="43" customFormat="1" ht="15" x14ac:dyDescent="0.25">
      <c r="B240" s="2"/>
      <c r="C240" s="8" t="s">
        <v>177</v>
      </c>
      <c r="D240" s="4"/>
      <c r="E240" s="5"/>
      <c r="F240" s="49"/>
      <c r="G240" s="33"/>
      <c r="H240" s="37"/>
    </row>
    <row r="241" spans="2:8" s="43" customFormat="1" ht="135" x14ac:dyDescent="0.25">
      <c r="B241" s="2">
        <v>18.090000000000014</v>
      </c>
      <c r="C241" s="6" t="s">
        <v>178</v>
      </c>
      <c r="D241" s="4" t="s">
        <v>40</v>
      </c>
      <c r="E241" s="5">
        <v>30</v>
      </c>
      <c r="F241" s="49"/>
      <c r="G241" s="33"/>
      <c r="H241" s="37"/>
    </row>
    <row r="242" spans="2:8" s="43" customFormat="1" ht="135" x14ac:dyDescent="0.25">
      <c r="B242" s="2">
        <v>18.100000000000016</v>
      </c>
      <c r="C242" s="6" t="s">
        <v>179</v>
      </c>
      <c r="D242" s="4" t="s">
        <v>40</v>
      </c>
      <c r="E242" s="5">
        <v>18</v>
      </c>
      <c r="F242" s="51"/>
      <c r="G242" s="33"/>
      <c r="H242" s="37"/>
    </row>
    <row r="243" spans="2:8" s="43" customFormat="1" ht="135" x14ac:dyDescent="0.25">
      <c r="B243" s="2">
        <v>18.110000000000017</v>
      </c>
      <c r="C243" s="6" t="s">
        <v>180</v>
      </c>
      <c r="D243" s="4" t="s">
        <v>40</v>
      </c>
      <c r="E243" s="5">
        <v>32</v>
      </c>
      <c r="F243" s="49"/>
      <c r="G243" s="33"/>
      <c r="H243" s="37"/>
    </row>
    <row r="244" spans="2:8" s="43" customFormat="1" ht="15" x14ac:dyDescent="0.25">
      <c r="B244" s="2"/>
      <c r="C244" s="8" t="s">
        <v>181</v>
      </c>
      <c r="D244" s="4"/>
      <c r="E244" s="5"/>
      <c r="F244" s="49"/>
      <c r="G244" s="33"/>
      <c r="H244" s="37"/>
    </row>
    <row r="245" spans="2:8" s="43" customFormat="1" ht="180" x14ac:dyDescent="0.25">
      <c r="B245" s="2">
        <v>18.120000000000019</v>
      </c>
      <c r="C245" s="6" t="s">
        <v>182</v>
      </c>
      <c r="D245" s="4" t="s">
        <v>16</v>
      </c>
      <c r="E245" s="5">
        <v>5</v>
      </c>
      <c r="F245" s="49"/>
      <c r="G245" s="33"/>
      <c r="H245" s="37"/>
    </row>
    <row r="246" spans="2:8" s="43" customFormat="1" ht="60" x14ac:dyDescent="0.25">
      <c r="B246" s="2">
        <v>18.13000000000002</v>
      </c>
      <c r="C246" s="6" t="s">
        <v>183</v>
      </c>
      <c r="D246" s="4" t="s">
        <v>16</v>
      </c>
      <c r="E246" s="5">
        <v>6</v>
      </c>
      <c r="F246" s="51"/>
      <c r="G246" s="33"/>
      <c r="H246" s="37"/>
    </row>
    <row r="247" spans="2:8" s="43" customFormat="1" ht="45" x14ac:dyDescent="0.25">
      <c r="B247" s="2">
        <v>18.140000000000022</v>
      </c>
      <c r="C247" s="6" t="s">
        <v>184</v>
      </c>
      <c r="D247" s="4" t="s">
        <v>16</v>
      </c>
      <c r="E247" s="5">
        <v>3</v>
      </c>
      <c r="F247" s="46"/>
      <c r="G247" s="33"/>
      <c r="H247" s="37"/>
    </row>
    <row r="248" spans="2:8" s="43" customFormat="1" ht="15" x14ac:dyDescent="0.25">
      <c r="B248" s="2"/>
      <c r="C248" s="8" t="s">
        <v>185</v>
      </c>
      <c r="D248" s="4"/>
      <c r="E248" s="5"/>
      <c r="F248" s="46"/>
      <c r="G248" s="33"/>
      <c r="H248" s="37"/>
    </row>
    <row r="249" spans="2:8" s="43" customFormat="1" ht="45" x14ac:dyDescent="0.25">
      <c r="B249" s="2">
        <v>18.150000000000023</v>
      </c>
      <c r="C249" s="6" t="s">
        <v>159</v>
      </c>
      <c r="D249" s="4" t="s">
        <v>142</v>
      </c>
      <c r="E249" s="5">
        <v>8.32</v>
      </c>
      <c r="F249" s="46"/>
      <c r="G249" s="33"/>
      <c r="H249" s="37"/>
    </row>
    <row r="250" spans="2:8" s="43" customFormat="1" ht="60" x14ac:dyDescent="0.25">
      <c r="B250" s="2">
        <v>18.160000000000025</v>
      </c>
      <c r="C250" s="6" t="s">
        <v>160</v>
      </c>
      <c r="D250" s="4" t="s">
        <v>142</v>
      </c>
      <c r="E250" s="5">
        <v>8.32</v>
      </c>
      <c r="F250" s="46"/>
      <c r="G250" s="33"/>
      <c r="H250" s="37"/>
    </row>
    <row r="251" spans="2:8" s="43" customFormat="1" ht="75" x14ac:dyDescent="0.25">
      <c r="B251" s="2">
        <v>18.170000000000027</v>
      </c>
      <c r="C251" s="6" t="s">
        <v>186</v>
      </c>
      <c r="D251" s="4" t="s">
        <v>10</v>
      </c>
      <c r="E251" s="5">
        <v>4.51</v>
      </c>
      <c r="F251" s="46"/>
      <c r="G251" s="33"/>
      <c r="H251" s="37"/>
    </row>
    <row r="252" spans="2:8" s="43" customFormat="1" ht="60" x14ac:dyDescent="0.25">
      <c r="B252" s="2">
        <v>18.180000000000028</v>
      </c>
      <c r="C252" s="6" t="s">
        <v>187</v>
      </c>
      <c r="D252" s="4" t="s">
        <v>40</v>
      </c>
      <c r="E252" s="5">
        <v>11.28</v>
      </c>
      <c r="F252" s="46"/>
      <c r="G252" s="33"/>
      <c r="H252" s="37"/>
    </row>
    <row r="253" spans="2:8" s="43" customFormat="1" ht="75" x14ac:dyDescent="0.25">
      <c r="B253" s="2">
        <v>18.19000000000003</v>
      </c>
      <c r="C253" s="6" t="s">
        <v>188</v>
      </c>
      <c r="D253" s="4" t="s">
        <v>10</v>
      </c>
      <c r="E253" s="5">
        <v>9.15</v>
      </c>
      <c r="F253" s="46"/>
      <c r="G253" s="33"/>
      <c r="H253" s="37"/>
    </row>
    <row r="254" spans="2:8" s="43" customFormat="1" ht="75" x14ac:dyDescent="0.25">
      <c r="B254" s="2">
        <v>18.200000000000031</v>
      </c>
      <c r="C254" s="6" t="s">
        <v>189</v>
      </c>
      <c r="D254" s="4" t="s">
        <v>10</v>
      </c>
      <c r="E254" s="5">
        <v>7.95</v>
      </c>
      <c r="F254" s="46"/>
      <c r="G254" s="33"/>
      <c r="H254" s="37"/>
    </row>
    <row r="255" spans="2:8" s="43" customFormat="1" ht="195" x14ac:dyDescent="0.25">
      <c r="B255" s="2">
        <v>18.210000000000033</v>
      </c>
      <c r="C255" s="6" t="s">
        <v>190</v>
      </c>
      <c r="D255" s="4" t="s">
        <v>10</v>
      </c>
      <c r="E255" s="5">
        <v>7.95</v>
      </c>
      <c r="F255" s="46"/>
      <c r="G255" s="33"/>
      <c r="H255" s="37"/>
    </row>
    <row r="256" spans="2:8" s="43" customFormat="1" ht="75" x14ac:dyDescent="0.25">
      <c r="B256" s="2">
        <v>18.220000000000034</v>
      </c>
      <c r="C256" s="6" t="s">
        <v>191</v>
      </c>
      <c r="D256" s="4" t="s">
        <v>16</v>
      </c>
      <c r="E256" s="5">
        <v>1</v>
      </c>
      <c r="F256" s="46"/>
      <c r="G256" s="33"/>
      <c r="H256" s="37"/>
    </row>
    <row r="257" spans="2:8" s="43" customFormat="1" ht="45" x14ac:dyDescent="0.25">
      <c r="B257" s="2">
        <v>18.230000000000036</v>
      </c>
      <c r="C257" s="6" t="s">
        <v>192</v>
      </c>
      <c r="D257" s="4" t="s">
        <v>16</v>
      </c>
      <c r="E257" s="5">
        <v>1</v>
      </c>
      <c r="F257" s="46"/>
      <c r="G257" s="33"/>
      <c r="H257" s="37"/>
    </row>
    <row r="258" spans="2:8" s="43" customFormat="1" ht="30" x14ac:dyDescent="0.25">
      <c r="B258" s="2">
        <v>18.240000000000038</v>
      </c>
      <c r="C258" s="6" t="s">
        <v>193</v>
      </c>
      <c r="D258" s="4" t="s">
        <v>16</v>
      </c>
      <c r="E258" s="5">
        <v>1</v>
      </c>
      <c r="F258" s="46"/>
      <c r="G258" s="33"/>
      <c r="H258" s="37"/>
    </row>
    <row r="259" spans="2:8" s="43" customFormat="1" ht="75" x14ac:dyDescent="0.25">
      <c r="B259" s="2">
        <v>18.250000000000039</v>
      </c>
      <c r="C259" s="6" t="s">
        <v>194</v>
      </c>
      <c r="D259" s="4" t="s">
        <v>16</v>
      </c>
      <c r="E259" s="5">
        <v>1</v>
      </c>
      <c r="F259" s="46"/>
      <c r="G259" s="33"/>
      <c r="H259" s="37"/>
    </row>
    <row r="260" spans="2:8" s="43" customFormat="1" ht="15" x14ac:dyDescent="0.2">
      <c r="B260" s="63">
        <v>19</v>
      </c>
      <c r="C260" s="64" t="s">
        <v>195</v>
      </c>
      <c r="D260" s="65"/>
      <c r="E260" s="65"/>
      <c r="F260" s="65"/>
      <c r="G260" s="65"/>
      <c r="H260" s="66"/>
    </row>
    <row r="261" spans="2:8" s="43" customFormat="1" ht="15" x14ac:dyDescent="0.25">
      <c r="B261" s="2"/>
      <c r="C261" s="8" t="s">
        <v>196</v>
      </c>
      <c r="D261" s="4"/>
      <c r="E261" s="5"/>
      <c r="F261" s="46"/>
      <c r="G261" s="33"/>
      <c r="H261" s="37"/>
    </row>
    <row r="262" spans="2:8" s="43" customFormat="1" ht="165" x14ac:dyDescent="0.25">
      <c r="B262" s="2">
        <v>19.010000000000002</v>
      </c>
      <c r="C262" s="6" t="s">
        <v>296</v>
      </c>
      <c r="D262" s="4" t="s">
        <v>168</v>
      </c>
      <c r="E262" s="69">
        <v>57</v>
      </c>
      <c r="F262" s="46"/>
      <c r="G262" s="33"/>
      <c r="H262" s="37"/>
    </row>
    <row r="263" spans="2:8" s="43" customFormat="1" ht="165" x14ac:dyDescent="0.25">
      <c r="B263" s="2">
        <v>19.020000000000003</v>
      </c>
      <c r="C263" s="6" t="s">
        <v>297</v>
      </c>
      <c r="D263" s="4" t="s">
        <v>168</v>
      </c>
      <c r="E263" s="5">
        <v>42</v>
      </c>
      <c r="F263" s="46"/>
      <c r="G263" s="33"/>
      <c r="H263" s="37"/>
    </row>
    <row r="264" spans="2:8" s="43" customFormat="1" ht="165" x14ac:dyDescent="0.25">
      <c r="B264" s="2">
        <v>19.030000000000005</v>
      </c>
      <c r="C264" s="6" t="s">
        <v>197</v>
      </c>
      <c r="D264" s="4" t="s">
        <v>168</v>
      </c>
      <c r="E264" s="5">
        <v>35</v>
      </c>
      <c r="F264" s="46"/>
      <c r="G264" s="33"/>
      <c r="H264" s="37"/>
    </row>
    <row r="265" spans="2:8" s="43" customFormat="1" ht="45" x14ac:dyDescent="0.25">
      <c r="B265" s="2">
        <v>19.040000000000006</v>
      </c>
      <c r="C265" s="70" t="s">
        <v>364</v>
      </c>
      <c r="D265" s="4" t="s">
        <v>16</v>
      </c>
      <c r="E265" s="5">
        <v>38</v>
      </c>
      <c r="F265" s="46"/>
      <c r="G265" s="33"/>
      <c r="H265" s="37"/>
    </row>
    <row r="266" spans="2:8" s="43" customFormat="1" ht="75" x14ac:dyDescent="0.25">
      <c r="B266" s="2">
        <v>19.050000000000008</v>
      </c>
      <c r="C266" s="70" t="s">
        <v>365</v>
      </c>
      <c r="D266" s="4" t="s">
        <v>16</v>
      </c>
      <c r="E266" s="5">
        <v>17</v>
      </c>
      <c r="F266" s="46"/>
      <c r="G266" s="33"/>
      <c r="H266" s="37"/>
    </row>
    <row r="267" spans="2:8" s="43" customFormat="1" ht="45" x14ac:dyDescent="0.25">
      <c r="B267" s="2">
        <v>19.060000000000009</v>
      </c>
      <c r="C267" s="70" t="s">
        <v>366</v>
      </c>
      <c r="D267" s="4" t="s">
        <v>16</v>
      </c>
      <c r="E267" s="5">
        <v>4</v>
      </c>
      <c r="F267" s="46"/>
      <c r="G267" s="33"/>
      <c r="H267" s="37"/>
    </row>
    <row r="268" spans="2:8" s="43" customFormat="1" ht="45" x14ac:dyDescent="0.2">
      <c r="B268" s="54">
        <v>19.070000000000011</v>
      </c>
      <c r="C268" s="100" t="s">
        <v>367</v>
      </c>
      <c r="D268" s="56" t="s">
        <v>16</v>
      </c>
      <c r="E268" s="83">
        <v>29</v>
      </c>
      <c r="F268" s="57"/>
      <c r="G268" s="56"/>
      <c r="H268" s="37"/>
    </row>
    <row r="269" spans="2:8" s="43" customFormat="1" ht="45" x14ac:dyDescent="0.25">
      <c r="B269" s="2">
        <v>19.080000000000013</v>
      </c>
      <c r="C269" s="70" t="s">
        <v>368</v>
      </c>
      <c r="D269" s="4" t="s">
        <v>16</v>
      </c>
      <c r="E269" s="5">
        <v>7</v>
      </c>
      <c r="F269" s="10"/>
      <c r="G269" s="10"/>
      <c r="H269" s="37"/>
    </row>
    <row r="270" spans="2:8" s="43" customFormat="1" ht="60" x14ac:dyDescent="0.25">
      <c r="B270" s="2">
        <v>19.090000000000014</v>
      </c>
      <c r="C270" s="6" t="s">
        <v>198</v>
      </c>
      <c r="D270" s="4" t="s">
        <v>16</v>
      </c>
      <c r="E270" s="5">
        <v>1</v>
      </c>
      <c r="F270" s="10"/>
      <c r="G270" s="10"/>
      <c r="H270" s="37"/>
    </row>
    <row r="271" spans="2:8" s="43" customFormat="1" ht="105" x14ac:dyDescent="0.25">
      <c r="B271" s="2">
        <v>19.100000000000016</v>
      </c>
      <c r="C271" s="6" t="s">
        <v>298</v>
      </c>
      <c r="D271" s="4" t="s">
        <v>16</v>
      </c>
      <c r="E271" s="5">
        <v>2</v>
      </c>
      <c r="F271" s="10"/>
      <c r="G271" s="10"/>
      <c r="H271" s="37"/>
    </row>
    <row r="272" spans="2:8" s="43" customFormat="1" ht="165" x14ac:dyDescent="0.25">
      <c r="B272" s="2">
        <v>19.110000000000017</v>
      </c>
      <c r="C272" s="6" t="s">
        <v>199</v>
      </c>
      <c r="D272" s="4" t="s">
        <v>18</v>
      </c>
      <c r="E272" s="5">
        <v>128</v>
      </c>
      <c r="F272" s="10"/>
      <c r="G272" s="10"/>
      <c r="H272" s="37"/>
    </row>
    <row r="273" spans="2:8" s="43" customFormat="1" ht="75" x14ac:dyDescent="0.25">
      <c r="B273" s="2">
        <v>19.120000000000019</v>
      </c>
      <c r="C273" s="6" t="s">
        <v>200</v>
      </c>
      <c r="D273" s="4" t="s">
        <v>16</v>
      </c>
      <c r="E273" s="5">
        <v>30</v>
      </c>
      <c r="F273" s="10"/>
      <c r="G273" s="10"/>
      <c r="H273" s="37"/>
    </row>
    <row r="274" spans="2:8" s="43" customFormat="1" ht="30" x14ac:dyDescent="0.25">
      <c r="B274" s="2">
        <v>19.13000000000002</v>
      </c>
      <c r="C274" s="6" t="s">
        <v>201</v>
      </c>
      <c r="D274" s="4" t="s">
        <v>16</v>
      </c>
      <c r="E274" s="5">
        <v>30</v>
      </c>
      <c r="F274" s="10"/>
      <c r="G274" s="10"/>
      <c r="H274" s="37"/>
    </row>
    <row r="275" spans="2:8" s="43" customFormat="1" ht="30" x14ac:dyDescent="0.25">
      <c r="B275" s="2">
        <v>19.140000000000022</v>
      </c>
      <c r="C275" s="6" t="s">
        <v>202</v>
      </c>
      <c r="D275" s="4" t="s">
        <v>16</v>
      </c>
      <c r="E275" s="5">
        <v>2</v>
      </c>
      <c r="F275" s="10"/>
      <c r="G275" s="10"/>
      <c r="H275" s="37"/>
    </row>
    <row r="276" spans="2:8" s="43" customFormat="1" ht="210" x14ac:dyDescent="0.25">
      <c r="B276" s="2">
        <v>19.150000000000023</v>
      </c>
      <c r="C276" s="6" t="s">
        <v>203</v>
      </c>
      <c r="D276" s="4" t="s">
        <v>168</v>
      </c>
      <c r="E276" s="5">
        <v>1</v>
      </c>
      <c r="F276" s="10"/>
      <c r="G276" s="10"/>
      <c r="H276" s="37"/>
    </row>
    <row r="277" spans="2:8" s="43" customFormat="1" ht="90" x14ac:dyDescent="0.25">
      <c r="B277" s="2">
        <v>19.160000000000025</v>
      </c>
      <c r="C277" s="6" t="s">
        <v>204</v>
      </c>
      <c r="D277" s="4" t="s">
        <v>16</v>
      </c>
      <c r="E277" s="5">
        <v>1</v>
      </c>
      <c r="F277" s="10"/>
      <c r="G277" s="10"/>
      <c r="H277" s="37"/>
    </row>
    <row r="278" spans="2:8" s="43" customFormat="1" ht="15" x14ac:dyDescent="0.25">
      <c r="B278" s="2"/>
      <c r="C278" s="8" t="s">
        <v>205</v>
      </c>
      <c r="D278" s="4"/>
      <c r="E278" s="5"/>
      <c r="F278" s="10"/>
      <c r="G278" s="10"/>
      <c r="H278" s="37"/>
    </row>
    <row r="279" spans="2:8" s="43" customFormat="1" ht="180" x14ac:dyDescent="0.25">
      <c r="B279" s="2">
        <v>19.170000000000027</v>
      </c>
      <c r="C279" s="6" t="s">
        <v>206</v>
      </c>
      <c r="D279" s="4" t="s">
        <v>168</v>
      </c>
      <c r="E279" s="5">
        <v>71</v>
      </c>
      <c r="F279" s="10"/>
      <c r="G279" s="10"/>
      <c r="H279" s="37"/>
    </row>
    <row r="280" spans="2:8" s="43" customFormat="1" ht="150" x14ac:dyDescent="0.25">
      <c r="B280" s="2">
        <v>19.180000000000028</v>
      </c>
      <c r="C280" s="6" t="s">
        <v>207</v>
      </c>
      <c r="D280" s="4" t="s">
        <v>168</v>
      </c>
      <c r="E280" s="5">
        <v>3</v>
      </c>
      <c r="F280" s="10"/>
      <c r="G280" s="10"/>
      <c r="H280" s="37"/>
    </row>
    <row r="281" spans="2:8" s="43" customFormat="1" ht="165" x14ac:dyDescent="0.25">
      <c r="B281" s="2">
        <v>19.19000000000003</v>
      </c>
      <c r="C281" s="6" t="s">
        <v>299</v>
      </c>
      <c r="D281" s="4" t="s">
        <v>168</v>
      </c>
      <c r="E281" s="5">
        <v>7</v>
      </c>
      <c r="F281" s="10"/>
      <c r="G281" s="10"/>
      <c r="H281" s="37"/>
    </row>
    <row r="282" spans="2:8" s="43" customFormat="1" ht="165" x14ac:dyDescent="0.25">
      <c r="B282" s="2">
        <v>19.200000000000031</v>
      </c>
      <c r="C282" s="6" t="s">
        <v>300</v>
      </c>
      <c r="D282" s="4" t="s">
        <v>168</v>
      </c>
      <c r="E282" s="5">
        <v>6</v>
      </c>
      <c r="F282" s="10"/>
      <c r="G282" s="10"/>
      <c r="H282" s="37"/>
    </row>
    <row r="283" spans="2:8" s="43" customFormat="1" ht="165" x14ac:dyDescent="0.25">
      <c r="B283" s="2">
        <v>19.210000000000033</v>
      </c>
      <c r="C283" s="6" t="s">
        <v>301</v>
      </c>
      <c r="D283" s="4" t="s">
        <v>168</v>
      </c>
      <c r="E283" s="5">
        <v>1</v>
      </c>
      <c r="F283" s="10"/>
      <c r="G283" s="10"/>
      <c r="H283" s="37"/>
    </row>
    <row r="284" spans="2:8" s="43" customFormat="1" ht="135" x14ac:dyDescent="0.25">
      <c r="B284" s="2">
        <v>19.220000000000034</v>
      </c>
      <c r="C284" s="6" t="s">
        <v>302</v>
      </c>
      <c r="D284" s="4" t="s">
        <v>168</v>
      </c>
      <c r="E284" s="5">
        <v>1</v>
      </c>
      <c r="F284" s="10"/>
      <c r="G284" s="10"/>
      <c r="H284" s="37"/>
    </row>
    <row r="285" spans="2:8" s="43" customFormat="1" ht="210" x14ac:dyDescent="0.25">
      <c r="B285" s="2">
        <v>19.230000000000036</v>
      </c>
      <c r="C285" s="6" t="s">
        <v>208</v>
      </c>
      <c r="D285" s="4" t="s">
        <v>168</v>
      </c>
      <c r="E285" s="5">
        <v>3</v>
      </c>
      <c r="F285" s="10"/>
      <c r="G285" s="10"/>
      <c r="H285" s="37"/>
    </row>
    <row r="286" spans="2:8" s="43" customFormat="1" ht="105" x14ac:dyDescent="0.25">
      <c r="B286" s="2">
        <v>19.240000000000038</v>
      </c>
      <c r="C286" s="6" t="s">
        <v>209</v>
      </c>
      <c r="D286" s="4" t="s">
        <v>16</v>
      </c>
      <c r="E286" s="5">
        <v>71</v>
      </c>
      <c r="F286" s="10"/>
      <c r="G286" s="10"/>
      <c r="H286" s="37"/>
    </row>
    <row r="287" spans="2:8" s="43" customFormat="1" ht="105" x14ac:dyDescent="0.25">
      <c r="B287" s="2">
        <v>19.250000000000039</v>
      </c>
      <c r="C287" s="6" t="s">
        <v>210</v>
      </c>
      <c r="D287" s="4" t="s">
        <v>16</v>
      </c>
      <c r="E287" s="5">
        <v>7</v>
      </c>
      <c r="F287" s="10"/>
      <c r="G287" s="10"/>
      <c r="H287" s="37"/>
    </row>
    <row r="288" spans="2:8" s="43" customFormat="1" ht="105" x14ac:dyDescent="0.25">
      <c r="B288" s="2">
        <v>19.260000000000041</v>
      </c>
      <c r="C288" s="6" t="s">
        <v>303</v>
      </c>
      <c r="D288" s="4" t="s">
        <v>16</v>
      </c>
      <c r="E288" s="5">
        <v>1</v>
      </c>
      <c r="F288" s="10"/>
      <c r="G288" s="10"/>
      <c r="H288" s="37"/>
    </row>
    <row r="289" spans="2:8" s="43" customFormat="1" ht="120" x14ac:dyDescent="0.25">
      <c r="B289" s="2">
        <v>19.270000000000042</v>
      </c>
      <c r="C289" s="6" t="s">
        <v>211</v>
      </c>
      <c r="D289" s="4" t="s">
        <v>16</v>
      </c>
      <c r="E289" s="5">
        <v>3</v>
      </c>
      <c r="F289" s="10"/>
      <c r="G289" s="10"/>
      <c r="H289" s="37"/>
    </row>
    <row r="290" spans="2:8" s="43" customFormat="1" ht="120" x14ac:dyDescent="0.25">
      <c r="B290" s="2">
        <v>19.280000000000044</v>
      </c>
      <c r="C290" s="6" t="s">
        <v>304</v>
      </c>
      <c r="D290" s="4" t="s">
        <v>16</v>
      </c>
      <c r="E290" s="5">
        <v>1</v>
      </c>
      <c r="F290" s="10"/>
      <c r="G290" s="10"/>
      <c r="H290" s="37"/>
    </row>
    <row r="291" spans="2:8" s="43" customFormat="1" ht="240" x14ac:dyDescent="0.25">
      <c r="B291" s="2">
        <v>19.290000000000045</v>
      </c>
      <c r="C291" s="6" t="s">
        <v>331</v>
      </c>
      <c r="D291" s="4" t="s">
        <v>18</v>
      </c>
      <c r="E291" s="5">
        <v>74</v>
      </c>
      <c r="F291" s="10"/>
      <c r="G291" s="10"/>
      <c r="H291" s="37"/>
    </row>
    <row r="292" spans="2:8" s="43" customFormat="1" ht="225" x14ac:dyDescent="0.25">
      <c r="B292" s="2">
        <v>19.300000000000047</v>
      </c>
      <c r="C292" s="6" t="s">
        <v>332</v>
      </c>
      <c r="D292" s="4" t="s">
        <v>18</v>
      </c>
      <c r="E292" s="5">
        <v>1</v>
      </c>
      <c r="F292" s="10"/>
      <c r="G292" s="10"/>
      <c r="H292" s="37"/>
    </row>
    <row r="293" spans="2:8" s="43" customFormat="1" ht="240" x14ac:dyDescent="0.25">
      <c r="B293" s="2">
        <v>19.310000000000048</v>
      </c>
      <c r="C293" s="6" t="s">
        <v>333</v>
      </c>
      <c r="D293" s="4" t="s">
        <v>18</v>
      </c>
      <c r="E293" s="5">
        <v>2</v>
      </c>
      <c r="F293" s="10"/>
      <c r="G293" s="10"/>
      <c r="H293" s="37"/>
    </row>
    <row r="294" spans="2:8" s="43" customFormat="1" ht="45" x14ac:dyDescent="0.25">
      <c r="B294" s="2">
        <v>19.32000000000005</v>
      </c>
      <c r="C294" s="70" t="s">
        <v>339</v>
      </c>
      <c r="D294" s="4" t="s">
        <v>18</v>
      </c>
      <c r="E294" s="5">
        <v>1</v>
      </c>
      <c r="F294" s="10"/>
      <c r="G294" s="10"/>
      <c r="H294" s="37"/>
    </row>
    <row r="295" spans="2:8" s="43" customFormat="1" ht="15" x14ac:dyDescent="0.25">
      <c r="B295" s="2"/>
      <c r="C295" s="8" t="s">
        <v>212</v>
      </c>
      <c r="D295" s="4"/>
      <c r="E295" s="5"/>
      <c r="F295" s="10"/>
      <c r="G295" s="10"/>
      <c r="H295" s="37"/>
    </row>
    <row r="296" spans="2:8" s="43" customFormat="1" ht="135" x14ac:dyDescent="0.25">
      <c r="B296" s="2">
        <v>19.330000000000052</v>
      </c>
      <c r="C296" s="6" t="s">
        <v>305</v>
      </c>
      <c r="D296" s="4" t="s">
        <v>40</v>
      </c>
      <c r="E296" s="5">
        <v>35</v>
      </c>
      <c r="F296" s="10"/>
      <c r="G296" s="10"/>
      <c r="H296" s="37"/>
    </row>
    <row r="297" spans="2:8" s="43" customFormat="1" ht="135" x14ac:dyDescent="0.25">
      <c r="B297" s="2">
        <v>19.340000000000053</v>
      </c>
      <c r="C297" s="6" t="s">
        <v>306</v>
      </c>
      <c r="D297" s="4" t="s">
        <v>40</v>
      </c>
      <c r="E297" s="5">
        <v>95</v>
      </c>
      <c r="F297" s="10"/>
      <c r="G297" s="10"/>
      <c r="H297" s="37"/>
    </row>
    <row r="298" spans="2:8" s="43" customFormat="1" ht="150" x14ac:dyDescent="0.25">
      <c r="B298" s="2">
        <v>19.350000000000055</v>
      </c>
      <c r="C298" s="6" t="s">
        <v>307</v>
      </c>
      <c r="D298" s="4" t="s">
        <v>40</v>
      </c>
      <c r="E298" s="5">
        <v>15</v>
      </c>
      <c r="F298" s="10"/>
      <c r="G298" s="10"/>
      <c r="H298" s="37"/>
    </row>
    <row r="299" spans="2:8" s="43" customFormat="1" ht="135" x14ac:dyDescent="0.25">
      <c r="B299" s="2">
        <v>19.360000000000056</v>
      </c>
      <c r="C299" s="6" t="s">
        <v>308</v>
      </c>
      <c r="D299" s="4" t="s">
        <v>40</v>
      </c>
      <c r="E299" s="5">
        <v>4</v>
      </c>
      <c r="F299" s="10"/>
      <c r="G299" s="10"/>
      <c r="H299" s="37"/>
    </row>
    <row r="300" spans="2:8" s="43" customFormat="1" ht="135" x14ac:dyDescent="0.25">
      <c r="B300" s="2">
        <v>19.370000000000058</v>
      </c>
      <c r="C300" s="6" t="s">
        <v>309</v>
      </c>
      <c r="D300" s="4" t="s">
        <v>40</v>
      </c>
      <c r="E300" s="5">
        <v>12</v>
      </c>
      <c r="F300" s="10"/>
      <c r="G300" s="10"/>
      <c r="H300" s="37"/>
    </row>
    <row r="301" spans="2:8" s="43" customFormat="1" ht="150" x14ac:dyDescent="0.25">
      <c r="B301" s="2">
        <v>19.380000000000059</v>
      </c>
      <c r="C301" s="6" t="s">
        <v>310</v>
      </c>
      <c r="D301" s="4" t="s">
        <v>40</v>
      </c>
      <c r="E301" s="5">
        <v>2</v>
      </c>
      <c r="F301" s="10"/>
      <c r="G301" s="10"/>
      <c r="H301" s="37"/>
    </row>
    <row r="302" spans="2:8" s="43" customFormat="1" ht="150" x14ac:dyDescent="0.25">
      <c r="B302" s="2">
        <v>19.390000000000061</v>
      </c>
      <c r="C302" s="6" t="s">
        <v>311</v>
      </c>
      <c r="D302" s="4" t="s">
        <v>40</v>
      </c>
      <c r="E302" s="5">
        <v>12</v>
      </c>
      <c r="F302" s="10"/>
      <c r="G302" s="10"/>
      <c r="H302" s="37"/>
    </row>
    <row r="303" spans="2:8" s="43" customFormat="1" ht="135" x14ac:dyDescent="0.25">
      <c r="B303" s="2">
        <v>19.400000000000063</v>
      </c>
      <c r="C303" s="6" t="s">
        <v>312</v>
      </c>
      <c r="D303" s="4" t="s">
        <v>40</v>
      </c>
      <c r="E303" s="5">
        <v>3</v>
      </c>
      <c r="F303" s="10"/>
      <c r="G303" s="10"/>
      <c r="H303" s="37"/>
    </row>
    <row r="304" spans="2:8" s="43" customFormat="1" ht="135" x14ac:dyDescent="0.25">
      <c r="B304" s="2">
        <v>19.410000000000064</v>
      </c>
      <c r="C304" s="6" t="s">
        <v>313</v>
      </c>
      <c r="D304" s="4" t="s">
        <v>40</v>
      </c>
      <c r="E304" s="5">
        <v>3</v>
      </c>
      <c r="F304" s="10"/>
      <c r="G304" s="10"/>
      <c r="H304" s="37"/>
    </row>
    <row r="305" spans="2:8" s="43" customFormat="1" ht="135" x14ac:dyDescent="0.25">
      <c r="B305" s="2">
        <v>19.420000000000066</v>
      </c>
      <c r="C305" s="6" t="s">
        <v>314</v>
      </c>
      <c r="D305" s="4" t="s">
        <v>40</v>
      </c>
      <c r="E305" s="5">
        <v>14</v>
      </c>
      <c r="F305" s="10"/>
      <c r="G305" s="10"/>
      <c r="H305" s="37"/>
    </row>
    <row r="306" spans="2:8" s="43" customFormat="1" ht="135" x14ac:dyDescent="0.25">
      <c r="B306" s="2">
        <v>19.430000000000067</v>
      </c>
      <c r="C306" s="6" t="s">
        <v>315</v>
      </c>
      <c r="D306" s="4" t="s">
        <v>40</v>
      </c>
      <c r="E306" s="5">
        <v>11</v>
      </c>
      <c r="F306" s="10"/>
      <c r="G306" s="10"/>
      <c r="H306" s="37"/>
    </row>
    <row r="307" spans="2:8" s="43" customFormat="1" ht="135" x14ac:dyDescent="0.25">
      <c r="B307" s="2">
        <v>19.440000000000069</v>
      </c>
      <c r="C307" s="6" t="s">
        <v>316</v>
      </c>
      <c r="D307" s="4" t="s">
        <v>40</v>
      </c>
      <c r="E307" s="5">
        <v>1</v>
      </c>
      <c r="F307" s="10"/>
      <c r="G307" s="10"/>
      <c r="H307" s="37"/>
    </row>
    <row r="308" spans="2:8" s="43" customFormat="1" ht="165" x14ac:dyDescent="0.25">
      <c r="B308" s="2">
        <v>19.45000000000007</v>
      </c>
      <c r="C308" s="6" t="s">
        <v>317</v>
      </c>
      <c r="D308" s="4" t="s">
        <v>18</v>
      </c>
      <c r="E308" s="5">
        <v>1</v>
      </c>
      <c r="F308" s="10"/>
      <c r="G308" s="10"/>
      <c r="H308" s="37"/>
    </row>
    <row r="309" spans="2:8" s="43" customFormat="1" ht="105" x14ac:dyDescent="0.25">
      <c r="B309" s="2">
        <v>19.460000000000072</v>
      </c>
      <c r="C309" s="6" t="s">
        <v>318</v>
      </c>
      <c r="D309" s="4" t="s">
        <v>16</v>
      </c>
      <c r="E309" s="5">
        <v>16</v>
      </c>
      <c r="F309" s="10"/>
      <c r="G309" s="10"/>
      <c r="H309" s="37"/>
    </row>
    <row r="310" spans="2:8" s="43" customFormat="1" ht="105" x14ac:dyDescent="0.25">
      <c r="B310" s="2">
        <v>19.470000000000073</v>
      </c>
      <c r="C310" s="6" t="s">
        <v>319</v>
      </c>
      <c r="D310" s="4" t="s">
        <v>16</v>
      </c>
      <c r="E310" s="5">
        <v>3</v>
      </c>
      <c r="F310" s="10"/>
      <c r="G310" s="10"/>
      <c r="H310" s="37"/>
    </row>
    <row r="311" spans="2:8" s="43" customFormat="1" ht="15" x14ac:dyDescent="0.25">
      <c r="B311" s="2"/>
      <c r="C311" s="8" t="s">
        <v>213</v>
      </c>
      <c r="D311" s="4"/>
      <c r="E311" s="5"/>
      <c r="F311" s="10"/>
      <c r="G311" s="10"/>
      <c r="H311" s="37"/>
    </row>
    <row r="312" spans="2:8" s="43" customFormat="1" ht="195" x14ac:dyDescent="0.25">
      <c r="B312" s="2">
        <v>19.480000000000075</v>
      </c>
      <c r="C312" s="6" t="s">
        <v>320</v>
      </c>
      <c r="D312" s="4" t="s">
        <v>16</v>
      </c>
      <c r="E312" s="5">
        <v>1</v>
      </c>
      <c r="F312" s="10"/>
      <c r="G312" s="10"/>
      <c r="H312" s="37"/>
    </row>
    <row r="313" spans="2:8" s="43" customFormat="1" ht="195" x14ac:dyDescent="0.25">
      <c r="B313" s="2">
        <v>19.490000000000077</v>
      </c>
      <c r="C313" s="6" t="s">
        <v>321</v>
      </c>
      <c r="D313" s="4" t="s">
        <v>16</v>
      </c>
      <c r="E313" s="5">
        <v>1</v>
      </c>
      <c r="F313" s="10"/>
      <c r="G313" s="10"/>
      <c r="H313" s="37"/>
    </row>
    <row r="314" spans="2:8" s="43" customFormat="1" ht="30" x14ac:dyDescent="0.25">
      <c r="B314" s="2">
        <v>19.500000000000078</v>
      </c>
      <c r="C314" s="6" t="s">
        <v>322</v>
      </c>
      <c r="D314" s="4" t="s">
        <v>16</v>
      </c>
      <c r="E314" s="5">
        <v>13</v>
      </c>
      <c r="F314" s="10"/>
      <c r="G314" s="10"/>
      <c r="H314" s="37"/>
    </row>
    <row r="315" spans="2:8" s="43" customFormat="1" ht="30" x14ac:dyDescent="0.25">
      <c r="B315" s="2">
        <v>19.51000000000008</v>
      </c>
      <c r="C315" s="6" t="s">
        <v>323</v>
      </c>
      <c r="D315" s="4" t="s">
        <v>16</v>
      </c>
      <c r="E315" s="5">
        <v>6</v>
      </c>
      <c r="F315" s="10"/>
      <c r="G315" s="10"/>
      <c r="H315" s="37"/>
    </row>
    <row r="316" spans="2:8" s="43" customFormat="1" ht="30" x14ac:dyDescent="0.25">
      <c r="B316" s="2">
        <v>19.520000000000081</v>
      </c>
      <c r="C316" s="6" t="s">
        <v>324</v>
      </c>
      <c r="D316" s="4" t="s">
        <v>16</v>
      </c>
      <c r="E316" s="5">
        <v>4</v>
      </c>
      <c r="F316" s="10"/>
      <c r="G316" s="10"/>
      <c r="H316" s="37"/>
    </row>
    <row r="317" spans="2:8" s="43" customFormat="1" ht="30" x14ac:dyDescent="0.25">
      <c r="B317" s="2">
        <v>19.530000000000083</v>
      </c>
      <c r="C317" s="6" t="s">
        <v>325</v>
      </c>
      <c r="D317" s="4" t="s">
        <v>16</v>
      </c>
      <c r="E317" s="5">
        <v>13</v>
      </c>
      <c r="F317" s="10"/>
      <c r="G317" s="10"/>
      <c r="H317" s="37"/>
    </row>
    <row r="318" spans="2:8" s="43" customFormat="1" ht="30" x14ac:dyDescent="0.25">
      <c r="B318" s="2">
        <v>19.540000000000084</v>
      </c>
      <c r="C318" s="6" t="s">
        <v>326</v>
      </c>
      <c r="D318" s="4" t="s">
        <v>16</v>
      </c>
      <c r="E318" s="5">
        <v>3</v>
      </c>
      <c r="F318" s="10"/>
      <c r="G318" s="10"/>
      <c r="H318" s="37"/>
    </row>
    <row r="319" spans="2:8" s="43" customFormat="1" ht="15" x14ac:dyDescent="0.25">
      <c r="B319" s="2"/>
      <c r="C319" s="8" t="s">
        <v>214</v>
      </c>
      <c r="D319" s="4"/>
      <c r="E319" s="5"/>
      <c r="F319" s="10"/>
      <c r="G319" s="10"/>
      <c r="H319" s="37"/>
    </row>
    <row r="320" spans="2:8" s="43" customFormat="1" ht="240" x14ac:dyDescent="0.25">
      <c r="B320" s="2">
        <v>19.550000000000086</v>
      </c>
      <c r="C320" s="6" t="s">
        <v>327</v>
      </c>
      <c r="D320" s="4" t="s">
        <v>40</v>
      </c>
      <c r="E320" s="5">
        <v>45</v>
      </c>
      <c r="F320" s="10"/>
      <c r="G320" s="10"/>
      <c r="H320" s="37"/>
    </row>
    <row r="321" spans="2:8" s="43" customFormat="1" ht="150" x14ac:dyDescent="0.25">
      <c r="B321" s="2">
        <v>19.560000000000088</v>
      </c>
      <c r="C321" s="6" t="s">
        <v>328</v>
      </c>
      <c r="D321" s="4" t="s">
        <v>18</v>
      </c>
      <c r="E321" s="5">
        <v>1</v>
      </c>
      <c r="F321" s="10"/>
      <c r="G321" s="10"/>
      <c r="H321" s="37"/>
    </row>
    <row r="322" spans="2:8" s="43" customFormat="1" ht="135" x14ac:dyDescent="0.25">
      <c r="B322" s="2">
        <v>19.5700000000001</v>
      </c>
      <c r="C322" s="6" t="s">
        <v>329</v>
      </c>
      <c r="D322" s="4" t="s">
        <v>40</v>
      </c>
      <c r="E322" s="5">
        <v>2</v>
      </c>
      <c r="F322" s="10"/>
      <c r="G322" s="10"/>
      <c r="H322" s="37"/>
    </row>
    <row r="323" spans="2:8" s="43" customFormat="1" ht="15" x14ac:dyDescent="0.25">
      <c r="B323" s="2"/>
      <c r="C323" s="8" t="s">
        <v>215</v>
      </c>
      <c r="D323" s="4"/>
      <c r="E323" s="5"/>
      <c r="F323" s="10"/>
      <c r="G323" s="10"/>
      <c r="H323" s="37"/>
    </row>
    <row r="324" spans="2:8" s="43" customFormat="1" ht="135" x14ac:dyDescent="0.25">
      <c r="B324" s="2">
        <v>19.580000000000101</v>
      </c>
      <c r="C324" s="6" t="s">
        <v>216</v>
      </c>
      <c r="D324" s="4" t="s">
        <v>18</v>
      </c>
      <c r="E324" s="5">
        <v>1</v>
      </c>
      <c r="F324" s="10"/>
      <c r="G324" s="10"/>
      <c r="H324" s="37"/>
    </row>
    <row r="325" spans="2:8" s="43" customFormat="1" ht="45" x14ac:dyDescent="0.25">
      <c r="B325" s="71">
        <v>19.59</v>
      </c>
      <c r="C325" s="70" t="s">
        <v>362</v>
      </c>
      <c r="D325" s="76" t="s">
        <v>16</v>
      </c>
      <c r="E325" s="79">
        <v>8</v>
      </c>
      <c r="F325" s="80"/>
      <c r="G325" s="80"/>
      <c r="H325" s="74"/>
    </row>
    <row r="326" spans="2:8" s="43" customFormat="1" ht="30" x14ac:dyDescent="0.25">
      <c r="B326" s="71">
        <v>19.600000000000001</v>
      </c>
      <c r="C326" s="70" t="s">
        <v>363</v>
      </c>
      <c r="D326" s="76" t="s">
        <v>16</v>
      </c>
      <c r="E326" s="79">
        <v>2</v>
      </c>
      <c r="F326" s="80"/>
      <c r="G326" s="80"/>
      <c r="H326" s="74"/>
    </row>
    <row r="327" spans="2:8" s="43" customFormat="1" ht="105" x14ac:dyDescent="0.25">
      <c r="B327" s="71">
        <v>19.61</v>
      </c>
      <c r="C327" s="70" t="s">
        <v>340</v>
      </c>
      <c r="D327" s="82" t="s">
        <v>16</v>
      </c>
      <c r="E327" s="69">
        <v>1</v>
      </c>
      <c r="F327" s="80"/>
      <c r="G327" s="80"/>
      <c r="H327" s="74"/>
    </row>
    <row r="328" spans="2:8" s="43" customFormat="1" ht="90" x14ac:dyDescent="0.25">
      <c r="B328" s="71">
        <v>19.62</v>
      </c>
      <c r="C328" s="81" t="s">
        <v>341</v>
      </c>
      <c r="D328" s="78" t="s">
        <v>16</v>
      </c>
      <c r="E328" s="79">
        <v>3</v>
      </c>
      <c r="F328" s="80"/>
      <c r="G328" s="80"/>
      <c r="H328" s="74"/>
    </row>
    <row r="329" spans="2:8" s="43" customFormat="1" ht="120" x14ac:dyDescent="0.25">
      <c r="B329" s="77">
        <v>16.63</v>
      </c>
      <c r="C329" s="70" t="s">
        <v>355</v>
      </c>
      <c r="D329" s="76" t="s">
        <v>16</v>
      </c>
      <c r="E329" s="79">
        <v>8</v>
      </c>
      <c r="F329" s="80"/>
      <c r="G329" s="80"/>
      <c r="H329" s="74"/>
    </row>
    <row r="330" spans="2:8" s="43" customFormat="1" ht="105" x14ac:dyDescent="0.25">
      <c r="B330" s="77">
        <v>16.64</v>
      </c>
      <c r="C330" s="70" t="s">
        <v>356</v>
      </c>
      <c r="D330" s="76" t="s">
        <v>16</v>
      </c>
      <c r="E330" s="79">
        <v>2</v>
      </c>
      <c r="F330" s="80"/>
      <c r="G330" s="80"/>
      <c r="H330" s="74"/>
    </row>
    <row r="331" spans="2:8" s="43" customFormat="1" ht="120" x14ac:dyDescent="0.25">
      <c r="B331" s="77">
        <v>16.649999999999999</v>
      </c>
      <c r="C331" s="70" t="s">
        <v>357</v>
      </c>
      <c r="D331" s="76" t="s">
        <v>16</v>
      </c>
      <c r="E331" s="69">
        <v>38</v>
      </c>
      <c r="F331" s="80"/>
      <c r="G331" s="80"/>
      <c r="H331" s="74"/>
    </row>
    <row r="332" spans="2:8" s="43" customFormat="1" ht="135" x14ac:dyDescent="0.25">
      <c r="B332" s="77">
        <v>16.66</v>
      </c>
      <c r="C332" s="70" t="s">
        <v>358</v>
      </c>
      <c r="D332" s="76" t="s">
        <v>16</v>
      </c>
      <c r="E332" s="69">
        <v>17</v>
      </c>
      <c r="F332" s="80"/>
      <c r="G332" s="80"/>
      <c r="H332" s="74"/>
    </row>
    <row r="333" spans="2:8" s="43" customFormat="1" ht="120" x14ac:dyDescent="0.25">
      <c r="B333" s="77">
        <v>16.670000000000002</v>
      </c>
      <c r="C333" s="70" t="s">
        <v>359</v>
      </c>
      <c r="D333" s="76" t="s">
        <v>16</v>
      </c>
      <c r="E333" s="69">
        <v>4</v>
      </c>
      <c r="F333" s="80"/>
      <c r="G333" s="80"/>
      <c r="H333" s="74"/>
    </row>
    <row r="334" spans="2:8" s="43" customFormat="1" ht="135" x14ac:dyDescent="0.25">
      <c r="B334" s="77">
        <v>16.68</v>
      </c>
      <c r="C334" s="100" t="s">
        <v>360</v>
      </c>
      <c r="D334" s="101" t="s">
        <v>16</v>
      </c>
      <c r="E334" s="83">
        <v>29</v>
      </c>
      <c r="F334" s="80"/>
      <c r="G334" s="80"/>
      <c r="H334" s="74"/>
    </row>
    <row r="335" spans="2:8" s="43" customFormat="1" ht="105" x14ac:dyDescent="0.25">
      <c r="B335" s="77">
        <v>16.690000000000001</v>
      </c>
      <c r="C335" s="70" t="s">
        <v>361</v>
      </c>
      <c r="D335" s="76" t="s">
        <v>16</v>
      </c>
      <c r="E335" s="69">
        <v>7</v>
      </c>
      <c r="F335" s="80"/>
      <c r="G335" s="80"/>
      <c r="H335" s="74"/>
    </row>
    <row r="336" spans="2:8" s="43" customFormat="1" ht="15" x14ac:dyDescent="0.2">
      <c r="B336" s="63">
        <v>20</v>
      </c>
      <c r="C336" s="64" t="s">
        <v>217</v>
      </c>
      <c r="D336" s="65"/>
      <c r="E336" s="65"/>
      <c r="F336" s="65"/>
      <c r="G336" s="65"/>
      <c r="H336" s="66"/>
    </row>
    <row r="337" spans="2:8" s="43" customFormat="1" ht="15" x14ac:dyDescent="0.25">
      <c r="B337" s="2"/>
      <c r="C337" s="8" t="s">
        <v>218</v>
      </c>
      <c r="D337" s="4"/>
      <c r="E337" s="5"/>
      <c r="F337" s="10"/>
      <c r="G337" s="10"/>
      <c r="H337" s="37"/>
    </row>
    <row r="338" spans="2:8" s="43" customFormat="1" ht="210" x14ac:dyDescent="0.25">
      <c r="B338" s="2">
        <v>20.010000000000002</v>
      </c>
      <c r="C338" s="6" t="s">
        <v>219</v>
      </c>
      <c r="D338" s="4" t="s">
        <v>40</v>
      </c>
      <c r="E338" s="5">
        <v>69</v>
      </c>
      <c r="F338" s="10"/>
      <c r="G338" s="10"/>
      <c r="H338" s="37"/>
    </row>
    <row r="339" spans="2:8" s="43" customFormat="1" ht="210" x14ac:dyDescent="0.25">
      <c r="B339" s="2">
        <v>20.020000000000003</v>
      </c>
      <c r="C339" s="6" t="s">
        <v>220</v>
      </c>
      <c r="D339" s="4" t="s">
        <v>40</v>
      </c>
      <c r="E339" s="5">
        <v>100</v>
      </c>
      <c r="F339" s="10"/>
      <c r="G339" s="10"/>
      <c r="H339" s="37"/>
    </row>
    <row r="340" spans="2:8" s="43" customFormat="1" ht="225" x14ac:dyDescent="0.25">
      <c r="B340" s="2">
        <v>20.030000000000005</v>
      </c>
      <c r="C340" s="6" t="s">
        <v>221</v>
      </c>
      <c r="D340" s="4" t="s">
        <v>16</v>
      </c>
      <c r="E340" s="5">
        <v>10</v>
      </c>
      <c r="F340" s="10"/>
      <c r="G340" s="10"/>
      <c r="H340" s="37"/>
    </row>
    <row r="341" spans="2:8" s="43" customFormat="1" ht="225" x14ac:dyDescent="0.25">
      <c r="B341" s="2">
        <v>20.040000000000006</v>
      </c>
      <c r="C341" s="6" t="s">
        <v>222</v>
      </c>
      <c r="D341" s="4" t="s">
        <v>16</v>
      </c>
      <c r="E341" s="5">
        <v>8</v>
      </c>
      <c r="F341" s="10"/>
      <c r="G341" s="10"/>
      <c r="H341" s="37"/>
    </row>
    <row r="342" spans="2:8" s="43" customFormat="1" ht="225" x14ac:dyDescent="0.25">
      <c r="B342" s="2">
        <v>20.050000000000008</v>
      </c>
      <c r="C342" s="6" t="s">
        <v>223</v>
      </c>
      <c r="D342" s="4" t="s">
        <v>16</v>
      </c>
      <c r="E342" s="5">
        <v>32</v>
      </c>
      <c r="F342" s="10"/>
      <c r="G342" s="10"/>
      <c r="H342" s="37"/>
    </row>
    <row r="343" spans="2:8" s="43" customFormat="1" ht="225" x14ac:dyDescent="0.25">
      <c r="B343" s="2">
        <v>20.060000000000009</v>
      </c>
      <c r="C343" s="6" t="s">
        <v>224</v>
      </c>
      <c r="D343" s="4" t="s">
        <v>16</v>
      </c>
      <c r="E343" s="5">
        <v>36</v>
      </c>
      <c r="F343" s="10"/>
      <c r="G343" s="10"/>
      <c r="H343" s="37"/>
    </row>
    <row r="344" spans="2:8" s="43" customFormat="1" ht="225" x14ac:dyDescent="0.25">
      <c r="B344" s="2">
        <v>20.070000000000011</v>
      </c>
      <c r="C344" s="6" t="s">
        <v>225</v>
      </c>
      <c r="D344" s="4" t="s">
        <v>16</v>
      </c>
      <c r="E344" s="5">
        <v>18</v>
      </c>
      <c r="F344" s="10"/>
      <c r="G344" s="10"/>
      <c r="H344" s="37"/>
    </row>
    <row r="345" spans="2:8" s="43" customFormat="1" ht="225" x14ac:dyDescent="0.25">
      <c r="B345" s="2">
        <v>20.080000000000013</v>
      </c>
      <c r="C345" s="6" t="s">
        <v>226</v>
      </c>
      <c r="D345" s="4" t="s">
        <v>16</v>
      </c>
      <c r="E345" s="5">
        <v>6</v>
      </c>
      <c r="F345" s="10"/>
      <c r="G345" s="10"/>
      <c r="H345" s="37"/>
    </row>
    <row r="346" spans="2:8" s="43" customFormat="1" ht="225" x14ac:dyDescent="0.25">
      <c r="B346" s="2">
        <v>20.090000000000014</v>
      </c>
      <c r="C346" s="6" t="s">
        <v>227</v>
      </c>
      <c r="D346" s="4" t="s">
        <v>16</v>
      </c>
      <c r="E346" s="5">
        <v>2</v>
      </c>
      <c r="F346" s="10"/>
      <c r="G346" s="10"/>
      <c r="H346" s="37"/>
    </row>
    <row r="347" spans="2:8" s="43" customFormat="1" ht="225" x14ac:dyDescent="0.25">
      <c r="B347" s="2">
        <v>20.100000000000016</v>
      </c>
      <c r="C347" s="6" t="s">
        <v>228</v>
      </c>
      <c r="D347" s="4" t="s">
        <v>16</v>
      </c>
      <c r="E347" s="5">
        <v>2</v>
      </c>
      <c r="F347" s="10"/>
      <c r="G347" s="10"/>
      <c r="H347" s="37"/>
    </row>
    <row r="348" spans="2:8" s="43" customFormat="1" ht="225" x14ac:dyDescent="0.25">
      <c r="B348" s="2">
        <v>20.110000000000017</v>
      </c>
      <c r="C348" s="6" t="s">
        <v>229</v>
      </c>
      <c r="D348" s="4" t="s">
        <v>16</v>
      </c>
      <c r="E348" s="5">
        <v>2</v>
      </c>
      <c r="F348" s="10"/>
      <c r="G348" s="10"/>
      <c r="H348" s="37"/>
    </row>
    <row r="349" spans="2:8" s="43" customFormat="1" ht="225" x14ac:dyDescent="0.25">
      <c r="B349" s="2">
        <v>20.120000000000019</v>
      </c>
      <c r="C349" s="6" t="s">
        <v>230</v>
      </c>
      <c r="D349" s="4" t="s">
        <v>16</v>
      </c>
      <c r="E349" s="5">
        <v>25</v>
      </c>
      <c r="F349" s="10"/>
      <c r="G349" s="10"/>
      <c r="H349" s="37"/>
    </row>
    <row r="350" spans="2:8" s="43" customFormat="1" ht="225" x14ac:dyDescent="0.25">
      <c r="B350" s="2">
        <v>20.13000000000002</v>
      </c>
      <c r="C350" s="6" t="s">
        <v>231</v>
      </c>
      <c r="D350" s="4" t="s">
        <v>16</v>
      </c>
      <c r="E350" s="5">
        <v>2</v>
      </c>
      <c r="F350" s="10"/>
      <c r="G350" s="10"/>
      <c r="H350" s="37"/>
    </row>
    <row r="351" spans="2:8" s="43" customFormat="1" ht="225" x14ac:dyDescent="0.25">
      <c r="B351" s="2">
        <v>20.140000000000022</v>
      </c>
      <c r="C351" s="6" t="s">
        <v>232</v>
      </c>
      <c r="D351" s="4" t="s">
        <v>16</v>
      </c>
      <c r="E351" s="5">
        <v>2</v>
      </c>
      <c r="F351" s="10"/>
      <c r="G351" s="10"/>
      <c r="H351" s="37"/>
    </row>
    <row r="352" spans="2:8" s="43" customFormat="1" ht="210" x14ac:dyDescent="0.25">
      <c r="B352" s="2">
        <v>20.150000000000023</v>
      </c>
      <c r="C352" s="6" t="s">
        <v>233</v>
      </c>
      <c r="D352" s="4" t="s">
        <v>16</v>
      </c>
      <c r="E352" s="5">
        <v>2</v>
      </c>
      <c r="F352" s="10"/>
      <c r="G352" s="10"/>
      <c r="H352" s="37"/>
    </row>
    <row r="353" spans="2:8" s="43" customFormat="1" ht="15" x14ac:dyDescent="0.2">
      <c r="B353" s="54"/>
      <c r="C353" s="48" t="s">
        <v>234</v>
      </c>
      <c r="D353" s="56"/>
      <c r="E353" s="56"/>
      <c r="F353" s="57"/>
      <c r="G353" s="56"/>
      <c r="H353" s="37"/>
    </row>
    <row r="354" spans="2:8" s="43" customFormat="1" ht="195" x14ac:dyDescent="0.2">
      <c r="B354" s="2">
        <v>20.160000000000025</v>
      </c>
      <c r="C354" s="6" t="s">
        <v>235</v>
      </c>
      <c r="D354" s="4" t="s">
        <v>16</v>
      </c>
      <c r="E354" s="5">
        <v>2</v>
      </c>
      <c r="F354" s="52"/>
      <c r="G354" s="33"/>
      <c r="H354" s="37"/>
    </row>
    <row r="355" spans="2:8" s="43" customFormat="1" ht="150" x14ac:dyDescent="0.25">
      <c r="B355" s="2">
        <v>20.170000000000027</v>
      </c>
      <c r="C355" s="6" t="s">
        <v>236</v>
      </c>
      <c r="D355" s="52" t="s">
        <v>16</v>
      </c>
      <c r="E355" s="5">
        <v>1</v>
      </c>
      <c r="F355" s="49"/>
      <c r="G355" s="33"/>
      <c r="H355" s="37"/>
    </row>
    <row r="356" spans="2:8" s="43" customFormat="1" ht="165" x14ac:dyDescent="0.25">
      <c r="B356" s="2">
        <v>20.180000000000028</v>
      </c>
      <c r="C356" s="6" t="s">
        <v>237</v>
      </c>
      <c r="D356" s="52" t="s">
        <v>16</v>
      </c>
      <c r="E356" s="5">
        <v>2</v>
      </c>
      <c r="F356" s="49"/>
      <c r="G356" s="33"/>
      <c r="H356" s="37"/>
    </row>
    <row r="357" spans="2:8" s="43" customFormat="1" ht="150" x14ac:dyDescent="0.25">
      <c r="B357" s="2">
        <v>20.19000000000003</v>
      </c>
      <c r="C357" s="6" t="s">
        <v>238</v>
      </c>
      <c r="D357" s="52" t="s">
        <v>16</v>
      </c>
      <c r="E357" s="5">
        <v>10</v>
      </c>
      <c r="F357" s="49"/>
      <c r="G357" s="33"/>
      <c r="H357" s="37"/>
    </row>
    <row r="358" spans="2:8" s="43" customFormat="1" ht="135" x14ac:dyDescent="0.25">
      <c r="B358" s="2">
        <v>20.200000000000031</v>
      </c>
      <c r="C358" s="6" t="s">
        <v>239</v>
      </c>
      <c r="D358" s="52" t="s">
        <v>16</v>
      </c>
      <c r="E358" s="5">
        <v>6</v>
      </c>
      <c r="F358" s="49"/>
      <c r="G358" s="33"/>
      <c r="H358" s="37"/>
    </row>
    <row r="359" spans="2:8" s="43" customFormat="1" ht="30" x14ac:dyDescent="0.25">
      <c r="B359" s="2">
        <v>20.210000000000033</v>
      </c>
      <c r="C359" s="6" t="s">
        <v>240</v>
      </c>
      <c r="D359" s="52" t="s">
        <v>16</v>
      </c>
      <c r="E359" s="5">
        <v>1</v>
      </c>
      <c r="F359" s="49"/>
      <c r="G359" s="33"/>
      <c r="H359" s="37"/>
    </row>
    <row r="360" spans="2:8" s="43" customFormat="1" ht="15" x14ac:dyDescent="0.25">
      <c r="B360" s="2"/>
      <c r="C360" s="8" t="s">
        <v>241</v>
      </c>
      <c r="D360" s="52"/>
      <c r="E360" s="5"/>
      <c r="F360" s="49"/>
      <c r="G360" s="33"/>
      <c r="H360" s="37"/>
    </row>
    <row r="361" spans="2:8" s="43" customFormat="1" ht="105" x14ac:dyDescent="0.25">
      <c r="B361" s="2">
        <v>20.220000000000034</v>
      </c>
      <c r="C361" s="6" t="s">
        <v>242</v>
      </c>
      <c r="D361" s="52" t="s">
        <v>16</v>
      </c>
      <c r="E361" s="5">
        <v>10</v>
      </c>
      <c r="F361" s="49"/>
      <c r="G361" s="33"/>
      <c r="H361" s="37"/>
    </row>
    <row r="362" spans="2:8" s="43" customFormat="1" ht="120" x14ac:dyDescent="0.25">
      <c r="B362" s="2">
        <v>20.230000000000036</v>
      </c>
      <c r="C362" s="6" t="s">
        <v>243</v>
      </c>
      <c r="D362" s="52" t="s">
        <v>16</v>
      </c>
      <c r="E362" s="5">
        <v>6</v>
      </c>
      <c r="F362" s="49"/>
      <c r="G362" s="33"/>
      <c r="H362" s="37"/>
    </row>
    <row r="363" spans="2:8" s="43" customFormat="1" ht="15" x14ac:dyDescent="0.25">
      <c r="B363" s="2"/>
      <c r="C363" s="8" t="s">
        <v>244</v>
      </c>
      <c r="D363" s="52"/>
      <c r="E363" s="5"/>
      <c r="F363" s="49"/>
      <c r="G363" s="33"/>
      <c r="H363" s="37"/>
    </row>
    <row r="364" spans="2:8" s="43" customFormat="1" ht="15" x14ac:dyDescent="0.25">
      <c r="B364" s="71"/>
      <c r="C364" s="70" t="s">
        <v>334</v>
      </c>
      <c r="D364" s="52"/>
      <c r="E364" s="5"/>
      <c r="F364" s="49"/>
      <c r="G364" s="33"/>
      <c r="H364" s="37"/>
    </row>
    <row r="365" spans="2:8" s="43" customFormat="1" ht="15" x14ac:dyDescent="0.25">
      <c r="B365" s="71"/>
      <c r="C365" s="70" t="s">
        <v>334</v>
      </c>
      <c r="D365" s="52"/>
      <c r="E365" s="5"/>
      <c r="F365" s="49"/>
      <c r="G365" s="33"/>
      <c r="H365" s="37"/>
    </row>
    <row r="366" spans="2:8" s="43" customFormat="1" ht="15" x14ac:dyDescent="0.25">
      <c r="B366" s="2"/>
      <c r="C366" s="8" t="s">
        <v>245</v>
      </c>
      <c r="D366" s="52"/>
      <c r="E366" s="5"/>
      <c r="F366" s="49"/>
      <c r="G366" s="33"/>
      <c r="H366" s="37"/>
    </row>
    <row r="367" spans="2:8" s="43" customFormat="1" ht="165" x14ac:dyDescent="0.25">
      <c r="B367" s="2">
        <v>20.260000000000041</v>
      </c>
      <c r="C367" s="6" t="s">
        <v>246</v>
      </c>
      <c r="D367" s="52" t="s">
        <v>16</v>
      </c>
      <c r="E367" s="5">
        <v>26</v>
      </c>
      <c r="F367" s="49"/>
      <c r="G367" s="33"/>
      <c r="H367" s="37"/>
    </row>
    <row r="368" spans="2:8" s="43" customFormat="1" ht="210" x14ac:dyDescent="0.25">
      <c r="B368" s="2">
        <v>20.270000000000042</v>
      </c>
      <c r="C368" s="6" t="s">
        <v>247</v>
      </c>
      <c r="D368" s="52" t="s">
        <v>40</v>
      </c>
      <c r="E368" s="5">
        <v>142</v>
      </c>
      <c r="F368" s="49"/>
      <c r="G368" s="33"/>
      <c r="H368" s="37"/>
    </row>
    <row r="369" spans="2:8" s="43" customFormat="1" ht="15" x14ac:dyDescent="0.2">
      <c r="B369" s="63">
        <v>21</v>
      </c>
      <c r="C369" s="64" t="s">
        <v>248</v>
      </c>
      <c r="D369" s="65"/>
      <c r="E369" s="65"/>
      <c r="F369" s="65"/>
      <c r="G369" s="65"/>
      <c r="H369" s="66"/>
    </row>
    <row r="370" spans="2:8" s="43" customFormat="1" ht="120" x14ac:dyDescent="0.25">
      <c r="B370" s="2">
        <v>21.01</v>
      </c>
      <c r="C370" s="6" t="s">
        <v>249</v>
      </c>
      <c r="D370" s="52" t="s">
        <v>16</v>
      </c>
      <c r="E370" s="5">
        <v>4</v>
      </c>
      <c r="F370" s="51"/>
      <c r="G370" s="33"/>
      <c r="H370" s="37"/>
    </row>
    <row r="371" spans="2:8" s="43" customFormat="1" ht="90" x14ac:dyDescent="0.25">
      <c r="B371" s="2">
        <v>21.020000000000003</v>
      </c>
      <c r="C371" s="6" t="s">
        <v>250</v>
      </c>
      <c r="D371" s="52" t="s">
        <v>16</v>
      </c>
      <c r="E371" s="5">
        <v>6</v>
      </c>
      <c r="F371" s="49"/>
      <c r="G371" s="33"/>
      <c r="H371" s="37"/>
    </row>
    <row r="372" spans="2:8" s="43" customFormat="1" ht="90" x14ac:dyDescent="0.25">
      <c r="B372" s="2">
        <v>21.030000000000005</v>
      </c>
      <c r="C372" s="6" t="s">
        <v>251</v>
      </c>
      <c r="D372" s="52" t="s">
        <v>16</v>
      </c>
      <c r="E372" s="5">
        <v>3</v>
      </c>
      <c r="F372" s="49"/>
      <c r="G372" s="33"/>
      <c r="H372" s="37"/>
    </row>
    <row r="373" spans="2:8" s="43" customFormat="1" ht="390" x14ac:dyDescent="0.25">
      <c r="B373" s="2">
        <v>21.040000000000006</v>
      </c>
      <c r="C373" s="6" t="s">
        <v>252</v>
      </c>
      <c r="D373" s="52" t="s">
        <v>16</v>
      </c>
      <c r="E373" s="5">
        <v>1</v>
      </c>
      <c r="F373" s="49"/>
      <c r="G373" s="33"/>
      <c r="H373" s="37"/>
    </row>
    <row r="374" spans="2:8" s="43" customFormat="1" ht="120" x14ac:dyDescent="0.25">
      <c r="B374" s="2">
        <v>21.050000000000008</v>
      </c>
      <c r="C374" s="6" t="s">
        <v>253</v>
      </c>
      <c r="D374" s="52" t="s">
        <v>16</v>
      </c>
      <c r="E374" s="5">
        <v>35</v>
      </c>
      <c r="F374" s="49"/>
      <c r="G374" s="33"/>
      <c r="H374" s="37"/>
    </row>
    <row r="375" spans="2:8" s="43" customFormat="1" ht="120" x14ac:dyDescent="0.25">
      <c r="B375" s="2">
        <v>21.060000000000009</v>
      </c>
      <c r="C375" s="6" t="s">
        <v>254</v>
      </c>
      <c r="D375" s="52" t="s">
        <v>16</v>
      </c>
      <c r="E375" s="5">
        <v>7</v>
      </c>
      <c r="F375" s="49"/>
      <c r="G375" s="33"/>
      <c r="H375" s="37"/>
    </row>
    <row r="376" spans="2:8" s="43" customFormat="1" ht="120" x14ac:dyDescent="0.25">
      <c r="B376" s="2">
        <v>21.070000000000011</v>
      </c>
      <c r="C376" s="6" t="s">
        <v>255</v>
      </c>
      <c r="D376" s="52" t="s">
        <v>16</v>
      </c>
      <c r="E376" s="5">
        <v>3</v>
      </c>
      <c r="F376" s="49"/>
      <c r="G376" s="33"/>
      <c r="H376" s="37"/>
    </row>
    <row r="377" spans="2:8" s="43" customFormat="1" ht="240" x14ac:dyDescent="0.25">
      <c r="B377" s="2">
        <v>21.080000000000013</v>
      </c>
      <c r="C377" s="6" t="s">
        <v>256</v>
      </c>
      <c r="D377" s="4" t="s">
        <v>40</v>
      </c>
      <c r="E377" s="5">
        <v>25</v>
      </c>
      <c r="F377" s="51"/>
      <c r="G377" s="33"/>
      <c r="H377" s="37"/>
    </row>
    <row r="378" spans="2:8" s="43" customFormat="1" ht="240" x14ac:dyDescent="0.25">
      <c r="B378" s="2">
        <v>21.090000000000014</v>
      </c>
      <c r="C378" s="6" t="s">
        <v>257</v>
      </c>
      <c r="D378" s="52" t="s">
        <v>40</v>
      </c>
      <c r="E378" s="5">
        <v>100</v>
      </c>
      <c r="F378" s="49"/>
      <c r="G378" s="33"/>
      <c r="H378" s="37"/>
    </row>
    <row r="379" spans="2:8" s="43" customFormat="1" ht="225" x14ac:dyDescent="0.25">
      <c r="B379" s="2">
        <v>21.100000000000016</v>
      </c>
      <c r="C379" s="6" t="s">
        <v>258</v>
      </c>
      <c r="D379" s="52" t="s">
        <v>40</v>
      </c>
      <c r="E379" s="5">
        <v>10</v>
      </c>
      <c r="F379" s="49"/>
      <c r="G379" s="33"/>
      <c r="H379" s="37"/>
    </row>
    <row r="380" spans="2:8" s="43" customFormat="1" ht="225" x14ac:dyDescent="0.25">
      <c r="B380" s="2">
        <v>21.110000000000017</v>
      </c>
      <c r="C380" s="6" t="s">
        <v>259</v>
      </c>
      <c r="D380" s="4" t="s">
        <v>40</v>
      </c>
      <c r="E380" s="5">
        <v>40</v>
      </c>
      <c r="F380" s="51"/>
      <c r="G380" s="33"/>
      <c r="H380" s="37"/>
    </row>
    <row r="381" spans="2:8" s="43" customFormat="1" ht="15" x14ac:dyDescent="0.2">
      <c r="B381" s="63">
        <v>22</v>
      </c>
      <c r="C381" s="64" t="s">
        <v>260</v>
      </c>
      <c r="D381" s="65"/>
      <c r="E381" s="65"/>
      <c r="F381" s="65"/>
      <c r="G381" s="65"/>
      <c r="H381" s="66"/>
    </row>
    <row r="382" spans="2:8" s="43" customFormat="1" ht="15" x14ac:dyDescent="0.25">
      <c r="B382" s="2"/>
      <c r="C382" s="8" t="s">
        <v>261</v>
      </c>
      <c r="D382" s="52"/>
      <c r="E382" s="5"/>
      <c r="F382" s="49"/>
      <c r="G382" s="33"/>
      <c r="H382" s="37"/>
    </row>
    <row r="383" spans="2:8" s="43" customFormat="1" ht="105" x14ac:dyDescent="0.25">
      <c r="B383" s="2">
        <v>22.01</v>
      </c>
      <c r="C383" s="6" t="s">
        <v>262</v>
      </c>
      <c r="D383" s="4" t="s">
        <v>16</v>
      </c>
      <c r="E383" s="5">
        <v>1</v>
      </c>
      <c r="F383" s="51"/>
      <c r="G383" s="33"/>
      <c r="H383" s="37"/>
    </row>
    <row r="384" spans="2:8" s="43" customFormat="1" ht="120" x14ac:dyDescent="0.25">
      <c r="B384" s="2">
        <v>22.020000000000003</v>
      </c>
      <c r="C384" s="6" t="s">
        <v>263</v>
      </c>
      <c r="D384" s="52" t="s">
        <v>16</v>
      </c>
      <c r="E384" s="5">
        <v>1</v>
      </c>
      <c r="F384" s="49"/>
      <c r="G384" s="33"/>
      <c r="H384" s="37"/>
    </row>
    <row r="385" spans="2:8" s="43" customFormat="1" ht="105" x14ac:dyDescent="0.25">
      <c r="B385" s="2">
        <v>22.030000000000005</v>
      </c>
      <c r="C385" s="6" t="s">
        <v>264</v>
      </c>
      <c r="D385" s="52" t="s">
        <v>16</v>
      </c>
      <c r="E385" s="5">
        <v>1</v>
      </c>
      <c r="F385" s="49"/>
      <c r="G385" s="33"/>
      <c r="H385" s="37"/>
    </row>
    <row r="386" spans="2:8" s="43" customFormat="1" ht="105" x14ac:dyDescent="0.2">
      <c r="B386" s="54">
        <v>22.040000000000006</v>
      </c>
      <c r="C386" s="55" t="s">
        <v>265</v>
      </c>
      <c r="D386" s="56" t="s">
        <v>16</v>
      </c>
      <c r="E386" s="67">
        <v>1</v>
      </c>
      <c r="F386" s="57"/>
      <c r="G386" s="56"/>
      <c r="H386" s="37"/>
    </row>
    <row r="387" spans="2:8" s="43" customFormat="1" ht="105" x14ac:dyDescent="0.25">
      <c r="B387" s="2">
        <v>22.050000000000008</v>
      </c>
      <c r="C387" s="6" t="s">
        <v>266</v>
      </c>
      <c r="D387" s="4" t="s">
        <v>16</v>
      </c>
      <c r="E387" s="5">
        <v>1</v>
      </c>
      <c r="F387" s="49"/>
      <c r="G387" s="33"/>
      <c r="H387" s="37"/>
    </row>
    <row r="388" spans="2:8" s="43" customFormat="1" ht="105" x14ac:dyDescent="0.25">
      <c r="B388" s="2">
        <v>22.060000000000009</v>
      </c>
      <c r="C388" s="6" t="s">
        <v>267</v>
      </c>
      <c r="D388" s="4" t="s">
        <v>16</v>
      </c>
      <c r="E388" s="5">
        <v>1</v>
      </c>
      <c r="F388" s="49"/>
      <c r="G388" s="33"/>
      <c r="H388" s="37"/>
    </row>
    <row r="389" spans="2:8" s="43" customFormat="1" ht="105" x14ac:dyDescent="0.25">
      <c r="B389" s="2">
        <v>22.070000000000011</v>
      </c>
      <c r="C389" s="6" t="s">
        <v>268</v>
      </c>
      <c r="D389" s="4" t="s">
        <v>16</v>
      </c>
      <c r="E389" s="5">
        <v>1</v>
      </c>
      <c r="F389" s="49"/>
      <c r="G389" s="33"/>
      <c r="H389" s="37"/>
    </row>
    <row r="390" spans="2:8" s="43" customFormat="1" ht="90" x14ac:dyDescent="0.25">
      <c r="B390" s="2">
        <v>22.080000000000013</v>
      </c>
      <c r="C390" s="6" t="s">
        <v>269</v>
      </c>
      <c r="D390" s="4" t="s">
        <v>16</v>
      </c>
      <c r="E390" s="5">
        <v>1</v>
      </c>
      <c r="F390" s="49"/>
      <c r="G390" s="33"/>
      <c r="H390" s="37"/>
    </row>
    <row r="391" spans="2:8" s="43" customFormat="1" ht="90" x14ac:dyDescent="0.25">
      <c r="B391" s="2">
        <v>22.090000000000014</v>
      </c>
      <c r="C391" s="6" t="s">
        <v>270</v>
      </c>
      <c r="D391" s="4" t="s">
        <v>16</v>
      </c>
      <c r="E391" s="5">
        <v>1</v>
      </c>
      <c r="F391" s="49"/>
      <c r="G391" s="33"/>
      <c r="H391" s="37"/>
    </row>
    <row r="392" spans="2:8" s="43" customFormat="1" ht="105" x14ac:dyDescent="0.25">
      <c r="B392" s="2">
        <v>22.100000000000016</v>
      </c>
      <c r="C392" s="6" t="s">
        <v>271</v>
      </c>
      <c r="D392" s="4" t="s">
        <v>16</v>
      </c>
      <c r="E392" s="5">
        <v>1</v>
      </c>
      <c r="F392" s="49"/>
      <c r="G392" s="33"/>
      <c r="H392" s="37"/>
    </row>
    <row r="393" spans="2:8" s="43" customFormat="1" ht="15" x14ac:dyDescent="0.25">
      <c r="B393" s="2"/>
      <c r="C393" s="8" t="s">
        <v>272</v>
      </c>
      <c r="D393" s="4"/>
      <c r="E393" s="5"/>
      <c r="F393" s="49"/>
      <c r="G393" s="33"/>
      <c r="H393" s="37"/>
    </row>
    <row r="394" spans="2:8" s="43" customFormat="1" ht="375" x14ac:dyDescent="0.25">
      <c r="B394" s="2">
        <v>22.110000000000017</v>
      </c>
      <c r="C394" s="6" t="s">
        <v>273</v>
      </c>
      <c r="D394" s="4" t="s">
        <v>18</v>
      </c>
      <c r="E394" s="5">
        <v>1</v>
      </c>
      <c r="F394" s="49"/>
      <c r="G394" s="33"/>
      <c r="H394" s="37"/>
    </row>
    <row r="395" spans="2:8" s="43" customFormat="1" ht="360" x14ac:dyDescent="0.25">
      <c r="B395" s="2">
        <v>22.120000000000019</v>
      </c>
      <c r="C395" s="6" t="s">
        <v>274</v>
      </c>
      <c r="D395" s="4" t="s">
        <v>18</v>
      </c>
      <c r="E395" s="5">
        <v>1</v>
      </c>
      <c r="F395" s="49"/>
      <c r="G395" s="33"/>
      <c r="H395" s="37"/>
    </row>
    <row r="396" spans="2:8" s="43" customFormat="1" ht="375" x14ac:dyDescent="0.25">
      <c r="B396" s="2">
        <v>22.13000000000002</v>
      </c>
      <c r="C396" s="6" t="s">
        <v>275</v>
      </c>
      <c r="D396" s="4" t="s">
        <v>18</v>
      </c>
      <c r="E396" s="5">
        <v>1</v>
      </c>
      <c r="F396" s="49"/>
      <c r="G396" s="33"/>
      <c r="H396" s="37"/>
    </row>
    <row r="397" spans="2:8" s="43" customFormat="1" ht="375" x14ac:dyDescent="0.25">
      <c r="B397" s="2">
        <v>22.140000000000022</v>
      </c>
      <c r="C397" s="6" t="s">
        <v>276</v>
      </c>
      <c r="D397" s="4" t="s">
        <v>18</v>
      </c>
      <c r="E397" s="5">
        <v>1</v>
      </c>
      <c r="F397" s="49"/>
      <c r="G397" s="33"/>
      <c r="H397" s="37"/>
    </row>
    <row r="398" spans="2:8" s="43" customFormat="1" ht="375" x14ac:dyDescent="0.2">
      <c r="B398" s="54">
        <v>22.150000000000023</v>
      </c>
      <c r="C398" s="55" t="s">
        <v>277</v>
      </c>
      <c r="D398" s="56" t="s">
        <v>18</v>
      </c>
      <c r="E398" s="67">
        <v>1</v>
      </c>
      <c r="F398" s="57"/>
      <c r="G398" s="56"/>
      <c r="H398" s="37"/>
    </row>
    <row r="399" spans="2:8" s="43" customFormat="1" ht="375" x14ac:dyDescent="0.2">
      <c r="B399" s="2">
        <v>22.160000000000025</v>
      </c>
      <c r="C399" s="6" t="s">
        <v>278</v>
      </c>
      <c r="D399" s="4" t="s">
        <v>18</v>
      </c>
      <c r="E399" s="5">
        <v>1</v>
      </c>
      <c r="F399" s="52"/>
      <c r="G399" s="33"/>
      <c r="H399" s="37"/>
    </row>
    <row r="400" spans="2:8" s="43" customFormat="1" ht="360" x14ac:dyDescent="0.25">
      <c r="B400" s="2">
        <v>22.170000000000027</v>
      </c>
      <c r="C400" s="6" t="s">
        <v>279</v>
      </c>
      <c r="D400" s="52" t="s">
        <v>18</v>
      </c>
      <c r="E400" s="5">
        <v>1</v>
      </c>
      <c r="F400" s="49"/>
      <c r="G400" s="33"/>
      <c r="H400" s="37"/>
    </row>
    <row r="401" spans="2:8" s="43" customFormat="1" ht="360" x14ac:dyDescent="0.25">
      <c r="B401" s="2">
        <v>22.180000000000028</v>
      </c>
      <c r="C401" s="6" t="s">
        <v>280</v>
      </c>
      <c r="D401" s="52" t="s">
        <v>18</v>
      </c>
      <c r="E401" s="5">
        <v>1</v>
      </c>
      <c r="F401" s="49"/>
      <c r="G401" s="33"/>
      <c r="H401" s="37"/>
    </row>
    <row r="402" spans="2:8" s="43" customFormat="1" ht="375" x14ac:dyDescent="0.25">
      <c r="B402" s="2">
        <v>22.19000000000003</v>
      </c>
      <c r="C402" s="6" t="s">
        <v>281</v>
      </c>
      <c r="D402" s="52" t="s">
        <v>18</v>
      </c>
      <c r="E402" s="5">
        <v>1</v>
      </c>
      <c r="F402" s="49"/>
      <c r="G402" s="33"/>
      <c r="H402" s="37"/>
    </row>
    <row r="403" spans="2:8" s="43" customFormat="1" ht="375" x14ac:dyDescent="0.25">
      <c r="B403" s="2">
        <v>22.200000000000031</v>
      </c>
      <c r="C403" s="6" t="s">
        <v>282</v>
      </c>
      <c r="D403" s="52" t="s">
        <v>18</v>
      </c>
      <c r="E403" s="5">
        <v>1</v>
      </c>
      <c r="F403" s="49"/>
      <c r="G403" s="33"/>
      <c r="H403" s="37"/>
    </row>
    <row r="404" spans="2:8" s="43" customFormat="1" ht="180" x14ac:dyDescent="0.25">
      <c r="B404" s="77">
        <v>22.21</v>
      </c>
      <c r="C404" s="81" t="s">
        <v>343</v>
      </c>
      <c r="D404" s="85" t="s">
        <v>16</v>
      </c>
      <c r="E404" s="79">
        <v>10</v>
      </c>
      <c r="F404" s="84"/>
      <c r="G404" s="73"/>
      <c r="H404" s="74"/>
    </row>
    <row r="405" spans="2:8" s="43" customFormat="1" ht="15" x14ac:dyDescent="0.2">
      <c r="B405" s="63">
        <v>23</v>
      </c>
      <c r="C405" s="64" t="s">
        <v>283</v>
      </c>
      <c r="D405" s="65"/>
      <c r="E405" s="65"/>
      <c r="F405" s="65"/>
      <c r="G405" s="65"/>
      <c r="H405" s="66"/>
    </row>
    <row r="406" spans="2:8" s="43" customFormat="1" ht="75.75" thickBot="1" x14ac:dyDescent="0.3">
      <c r="B406" s="38">
        <v>23.01</v>
      </c>
      <c r="C406" s="39" t="s">
        <v>284</v>
      </c>
      <c r="D406" s="62" t="s">
        <v>10</v>
      </c>
      <c r="E406" s="40">
        <v>1438</v>
      </c>
      <c r="F406" s="53"/>
      <c r="G406" s="41"/>
      <c r="H406" s="45"/>
    </row>
    <row r="407" spans="2:8" ht="15.75" thickBot="1" x14ac:dyDescent="0.25">
      <c r="E407" s="58"/>
      <c r="F407" s="59" t="s">
        <v>288</v>
      </c>
      <c r="G407" s="60"/>
      <c r="H407" s="61"/>
    </row>
  </sheetData>
  <mergeCells count="7">
    <mergeCell ref="B3:H3"/>
    <mergeCell ref="B4:H4"/>
    <mergeCell ref="B5:H5"/>
    <mergeCell ref="B8:B9"/>
    <mergeCell ref="C8:F9"/>
    <mergeCell ref="G8:G9"/>
    <mergeCell ref="H8:H9"/>
  </mergeCells>
  <conditionalFormatting sqref="F222:F225 F188:F191 F201 F30 F122:F128 F143:F149 F168:F169 F390:F394 F13:F26 F120 F59:F67 F69:F83 F130:F135 F173 F33:F39 F50:F51 F53:F55 F43:F44 F85:F109 F176:F183 F232:F238 F399:F404 F47 F160:F164 F406">
    <cfRule type="cellIs" dxfId="46" priority="49" operator="between">
      <formula>"($E$10/$AE$10)-1"</formula>
      <formula>"1-($E$10/$AE$10)"</formula>
    </cfRule>
  </conditionalFormatting>
  <conditionalFormatting sqref="F206:F215 F217">
    <cfRule type="cellIs" dxfId="45" priority="48" operator="between">
      <formula>"($E$10/$AE$10)-1"</formula>
      <formula>"1-($E$10/$AE$10)"</formula>
    </cfRule>
  </conditionalFormatting>
  <conditionalFormatting sqref="F28:F29">
    <cfRule type="cellIs" dxfId="44" priority="47" operator="between">
      <formula>"($E$10/$AE$10)-1"</formula>
      <formula>"1-($E$10/$AE$10)"</formula>
    </cfRule>
  </conditionalFormatting>
  <conditionalFormatting sqref="F42">
    <cfRule type="cellIs" dxfId="43" priority="46" operator="between">
      <formula>"($E$10/$AE$10)-1"</formula>
      <formula>"1-($E$10/$AE$10)"</formula>
    </cfRule>
  </conditionalFormatting>
  <conditionalFormatting sqref="F63">
    <cfRule type="cellIs" dxfId="42" priority="45" operator="between">
      <formula>"($E$10/$AE$10)-1"</formula>
      <formula>"1-($E$10/$AE$10)"</formula>
    </cfRule>
  </conditionalFormatting>
  <conditionalFormatting sqref="F111:F113 F115 F117 F119">
    <cfRule type="cellIs" dxfId="41" priority="44" operator="between">
      <formula>"($E$10/$AE$10)-1"</formula>
      <formula>"1-($E$10/$AE$10)"</formula>
    </cfRule>
  </conditionalFormatting>
  <conditionalFormatting sqref="F114 F116 F118">
    <cfRule type="cellIs" dxfId="40" priority="43" operator="between">
      <formula>"($E$10/$AE$10)-1"</formula>
      <formula>"1-($E$10/$AE$10)"</formula>
    </cfRule>
  </conditionalFormatting>
  <conditionalFormatting sqref="F153:F157">
    <cfRule type="cellIs" dxfId="39" priority="42" operator="between">
      <formula>"($E$10/$AE$10)-1"</formula>
      <formula>"1-($E$10/$AE$10)"</formula>
    </cfRule>
  </conditionalFormatting>
  <conditionalFormatting sqref="F194">
    <cfRule type="cellIs" dxfId="38" priority="41" operator="between">
      <formula>"($E$10/$AE$10)-1"</formula>
      <formula>"1-($E$10/$AE$10)"</formula>
    </cfRule>
  </conditionalFormatting>
  <conditionalFormatting sqref="F197:F200">
    <cfRule type="cellIs" dxfId="37" priority="40" operator="between">
      <formula>"($E$10/$AE$10)-1"</formula>
      <formula>"1-($E$10/$AE$10)"</formula>
    </cfRule>
  </conditionalFormatting>
  <conditionalFormatting sqref="F226">
    <cfRule type="cellIs" dxfId="36" priority="39" operator="between">
      <formula>"($E$10/$AE$10)-1"</formula>
      <formula>"1-($E$10/$AE$10)"</formula>
    </cfRule>
  </conditionalFormatting>
  <conditionalFormatting sqref="F202">
    <cfRule type="cellIs" dxfId="35" priority="38" operator="between">
      <formula>"($E$10/$AE$10)-1"</formula>
      <formula>"1-($E$10/$AE$10)"</formula>
    </cfRule>
  </conditionalFormatting>
  <conditionalFormatting sqref="F203">
    <cfRule type="cellIs" dxfId="34" priority="37" operator="between">
      <formula>"($E$10/$AE$10)-1"</formula>
      <formula>"1-($E$10/$AE$10)"</formula>
    </cfRule>
  </conditionalFormatting>
  <conditionalFormatting sqref="F387">
    <cfRule type="cellIs" dxfId="33" priority="36" operator="between">
      <formula>"($E$10/$AE$10)-1"</formula>
      <formula>"1-($E$10/$AE$10)"</formula>
    </cfRule>
  </conditionalFormatting>
  <conditionalFormatting sqref="F388:F389">
    <cfRule type="cellIs" dxfId="32" priority="35" operator="between">
      <formula>"($E$10/$AE$10)-1"</formula>
      <formula>"1-($E$10/$AE$10)"</formula>
    </cfRule>
  </conditionalFormatting>
  <conditionalFormatting sqref="F230 F240:F259 F261:F267">
    <cfRule type="cellIs" dxfId="31" priority="34" operator="between">
      <formula>"($E$10/$AE$10)-1"</formula>
      <formula>"1-($E$10/$AE$10)"</formula>
    </cfRule>
  </conditionalFormatting>
  <conditionalFormatting sqref="F228">
    <cfRule type="cellIs" dxfId="30" priority="33" operator="between">
      <formula>"($E$10/$AE$10)-1"</formula>
      <formula>"1-($E$10/$AE$10)"</formula>
    </cfRule>
  </conditionalFormatting>
  <conditionalFormatting sqref="F231">
    <cfRule type="cellIs" dxfId="29" priority="32" operator="between">
      <formula>"($E$10/$AE$10)-1"</formula>
      <formula>"1-($E$10/$AE$10)"</formula>
    </cfRule>
  </conditionalFormatting>
  <conditionalFormatting sqref="F239">
    <cfRule type="cellIs" dxfId="28" priority="31" operator="between">
      <formula>"($E$10/$AE$10)-1"</formula>
      <formula>"1-($E$10/$AE$10)"</formula>
    </cfRule>
  </conditionalFormatting>
  <conditionalFormatting sqref="F397">
    <cfRule type="cellIs" dxfId="27" priority="30" operator="between">
      <formula>"($E$10/$AE$10)-1"</formula>
      <formula>"1-($E$10/$AE$10)"</formula>
    </cfRule>
  </conditionalFormatting>
  <conditionalFormatting sqref="F395:F396">
    <cfRule type="cellIs" dxfId="26" priority="29" operator="between">
      <formula>"($E$10/$AE$10)-1"</formula>
      <formula>"1-($E$10/$AE$10)"</formula>
    </cfRule>
  </conditionalFormatting>
  <conditionalFormatting sqref="F382:F385">
    <cfRule type="cellIs" dxfId="25" priority="28" operator="between">
      <formula>"($E$10/$AE$10)-1"</formula>
      <formula>"1-($E$10/$AE$10)"</formula>
    </cfRule>
  </conditionalFormatting>
  <conditionalFormatting sqref="D370 D355:D368 F354:F368 F370:F378">
    <cfRule type="cellIs" dxfId="24" priority="27" operator="between">
      <formula>"($E$10/$AE$10)-1"</formula>
      <formula>"1-($E$10/$AE$10)"</formula>
    </cfRule>
  </conditionalFormatting>
  <conditionalFormatting sqref="F379:F380">
    <cfRule type="cellIs" dxfId="23" priority="26" operator="between">
      <formula>"($E$10/$AE$10)-1"</formula>
      <formula>"1-($E$10/$AE$10)"</formula>
    </cfRule>
  </conditionalFormatting>
  <conditionalFormatting sqref="F31">
    <cfRule type="cellIs" dxfId="22" priority="25" operator="between">
      <formula>"($E$10/$AE$10)-1"</formula>
      <formula>"1-($E$10/$AE$10)"</formula>
    </cfRule>
  </conditionalFormatting>
  <conditionalFormatting sqref="F32">
    <cfRule type="cellIs" dxfId="21" priority="24" operator="between">
      <formula>"($E$10/$AE$10)-1"</formula>
      <formula>"1-($E$10/$AE$10)"</formula>
    </cfRule>
  </conditionalFormatting>
  <conditionalFormatting sqref="F27">
    <cfRule type="cellIs" dxfId="20" priority="23" operator="between">
      <formula>"($E$10/$AE$10)-1"</formula>
      <formula>"1-($E$10/$AE$10)"</formula>
    </cfRule>
  </conditionalFormatting>
  <conditionalFormatting sqref="F137:F142">
    <cfRule type="cellIs" dxfId="19" priority="22" operator="between">
      <formula>"($E$10/$AE$10)-1"</formula>
      <formula>"1-($E$10/$AE$10)"</formula>
    </cfRule>
  </conditionalFormatting>
  <conditionalFormatting sqref="F129">
    <cfRule type="cellIs" dxfId="18" priority="21" operator="between">
      <formula>"($E$10/$AE$10)-1"</formula>
      <formula>"1-($E$10/$AE$10)"</formula>
    </cfRule>
  </conditionalFormatting>
  <conditionalFormatting sqref="F165">
    <cfRule type="cellIs" dxfId="17" priority="20" operator="between">
      <formula>"($E$10/$AE$10)-1"</formula>
      <formula>"1-($E$10/$AE$10)"</formula>
    </cfRule>
  </conditionalFormatting>
  <conditionalFormatting sqref="F158:F159">
    <cfRule type="cellIs" dxfId="16" priority="19" operator="between">
      <formula>"($E$10/$AE$10)-1"</formula>
      <formula>"1-($E$10/$AE$10)"</formula>
    </cfRule>
  </conditionalFormatting>
  <conditionalFormatting sqref="F172">
    <cfRule type="cellIs" dxfId="15" priority="18" operator="between">
      <formula>"($E$10/$AE$10)-1"</formula>
      <formula>"1-($E$10/$AE$10)"</formula>
    </cfRule>
  </conditionalFormatting>
  <conditionalFormatting sqref="F57:F58">
    <cfRule type="cellIs" dxfId="14" priority="17" operator="between">
      <formula>"($E$10/$AE$10)-1"</formula>
      <formula>"1-($E$10/$AE$10)"</formula>
    </cfRule>
  </conditionalFormatting>
  <conditionalFormatting sqref="F49">
    <cfRule type="cellIs" dxfId="13" priority="16" operator="between">
      <formula>"($E$10/$AE$10)-1"</formula>
      <formula>"1-($E$10/$AE$10)"</formula>
    </cfRule>
  </conditionalFormatting>
  <conditionalFormatting sqref="F48">
    <cfRule type="cellIs" dxfId="12" priority="15" operator="between">
      <formula>"($E$10/$AE$10)-1"</formula>
      <formula>"1-($E$10/$AE$10)"</formula>
    </cfRule>
  </conditionalFormatting>
  <conditionalFormatting sqref="F52">
    <cfRule type="cellIs" dxfId="11" priority="14" operator="between">
      <formula>"($E$10/$AE$10)-1"</formula>
      <formula>"1-($E$10/$AE$10)"</formula>
    </cfRule>
  </conditionalFormatting>
  <conditionalFormatting sqref="D371:D376">
    <cfRule type="cellIs" dxfId="10" priority="13" operator="between">
      <formula>"($E$10/$AE$10)-1"</formula>
      <formula>"1-($E$10/$AE$10)"</formula>
    </cfRule>
  </conditionalFormatting>
  <conditionalFormatting sqref="D378:D379">
    <cfRule type="cellIs" dxfId="9" priority="12" operator="between">
      <formula>"($E$10/$AE$10)-1"</formula>
      <formula>"1-($E$10/$AE$10)"</formula>
    </cfRule>
  </conditionalFormatting>
  <conditionalFormatting sqref="D382">
    <cfRule type="cellIs" dxfId="8" priority="11" operator="between">
      <formula>"($E$10/$AE$10)-1"</formula>
      <formula>"1-($E$10/$AE$10)"</formula>
    </cfRule>
  </conditionalFormatting>
  <conditionalFormatting sqref="D384:D385">
    <cfRule type="cellIs" dxfId="7" priority="10" operator="between">
      <formula>"($E$10/$AE$10)-1"</formula>
      <formula>"1-($E$10/$AE$10)"</formula>
    </cfRule>
  </conditionalFormatting>
  <conditionalFormatting sqref="D400:D404 D406">
    <cfRule type="cellIs" dxfId="6" priority="9" operator="between">
      <formula>"($E$10/$AE$10)-1"</formula>
      <formula>"1-($E$10/$AE$10)"</formula>
    </cfRule>
  </conditionalFormatting>
  <conditionalFormatting sqref="F45:F46">
    <cfRule type="cellIs" dxfId="5" priority="7" operator="between">
      <formula>"($E$10/$AE$10)-1"</formula>
      <formula>"1-($E$10/$AE$10)"</formula>
    </cfRule>
  </conditionalFormatting>
  <conditionalFormatting sqref="F151:F152">
    <cfRule type="cellIs" dxfId="4" priority="6" operator="between">
      <formula>"($E$10/$AE$10)-1"</formula>
      <formula>"1-($E$10/$AE$10)"</formula>
    </cfRule>
  </conditionalFormatting>
  <conditionalFormatting sqref="F184:F185">
    <cfRule type="cellIs" dxfId="3" priority="5" operator="between">
      <formula>"($E$10/$AE$10)-1"</formula>
      <formula>"1-($E$10/$AE$10)"</formula>
    </cfRule>
  </conditionalFormatting>
  <conditionalFormatting sqref="F40">
    <cfRule type="cellIs" dxfId="2" priority="4" operator="between">
      <formula>"($E$10/$AE$10)-1"</formula>
      <formula>"1-($E$10/$AE$10)"</formula>
    </cfRule>
  </conditionalFormatting>
  <conditionalFormatting sqref="D327">
    <cfRule type="cellIs" dxfId="1" priority="3" operator="between">
      <formula>"($E$10/$AE$10)-1"</formula>
      <formula>"1-($E$10/$AE$10)"</formula>
    </cfRule>
  </conditionalFormatting>
  <conditionalFormatting sqref="F218:F220">
    <cfRule type="cellIs" dxfId="0" priority="1" operator="between">
      <formula>"($E$10/$AE$10)-1"</formula>
      <formula>"1-($E$10/$AE$10)"</formula>
    </cfRule>
  </conditionalFormatting>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Lucia Corral Lugo</dc:creator>
  <cp:lastModifiedBy>Diana Lucia Corral Lugo</cp:lastModifiedBy>
  <dcterms:created xsi:type="dcterms:W3CDTF">2024-06-18T17:43:26Z</dcterms:created>
  <dcterms:modified xsi:type="dcterms:W3CDTF">2024-07-19T20:19:34Z</dcterms:modified>
</cp:coreProperties>
</file>